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codeName="EstaPasta_de_trabalho"/>
  <mc:AlternateContent xmlns:mc="http://schemas.openxmlformats.org/markup-compatibility/2006">
    <mc:Choice Requires="x15">
      <x15ac:absPath xmlns:x15ac="http://schemas.microsoft.com/office/spreadsheetml/2010/11/ac" url="C:\arquivos\licitacoes\2026\Pregão Eletrônico\Pregão Eletronico 004-26 - Eventual Aquisição de Gêneros Alimentícios - SMECELT\"/>
    </mc:Choice>
  </mc:AlternateContent>
  <xr:revisionPtr revIDLastSave="0" documentId="13_ncr:1_{16BB6539-CBA2-4A62-9D37-CD8EC2C7BC2F}" xr6:coauthVersionLast="47" xr6:coauthVersionMax="47" xr10:uidLastSave="{00000000-0000-0000-0000-000000000000}"/>
  <bookViews>
    <workbookView xWindow="-120" yWindow="-120" windowWidth="29040" windowHeight="15720" xr2:uid="{00000000-000D-0000-FFFF-FFFF00000000}"/>
  </bookViews>
  <sheets>
    <sheet name="Quadro de Preços" sheetId="1" r:id="rId1"/>
    <sheet name="Dados" sheetId="2" r:id="rId2"/>
  </sheets>
  <definedNames>
    <definedName name="_xlnm._FilterDatabase" localSheetId="0" hidden="1">'Quadro de Preços'!$A$11:$G$67</definedName>
    <definedName name="_GoBack" localSheetId="1">Dados!$B$3</definedName>
    <definedName name="_Hlk103001899" localSheetId="0">'Quadro de Preços'!$A$13</definedName>
    <definedName name="_Hlk103083203" localSheetId="0">'Quadro de Preços'!#REF!</definedName>
    <definedName name="_Hlk94602424" localSheetId="1">Dados!$B$23</definedName>
    <definedName name="_Hlk94602431" localSheetId="1">Dados!$B$24</definedName>
    <definedName name="_xlnm.Print_Titles" localSheetId="0">'Quadro de Preços'!$1:$12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61" i="1" l="1"/>
  <c r="G60" i="1"/>
  <c r="G59" i="1"/>
  <c r="G58" i="1"/>
  <c r="G57" i="1"/>
  <c r="G56" i="1"/>
  <c r="G55" i="1"/>
  <c r="G54" i="1"/>
  <c r="G53" i="1"/>
  <c r="G52" i="1"/>
  <c r="G51" i="1"/>
  <c r="G50" i="1"/>
  <c r="G49" i="1"/>
  <c r="G48" i="1"/>
  <c r="G47" i="1"/>
  <c r="G46" i="1"/>
  <c r="G45" i="1"/>
  <c r="G44" i="1"/>
  <c r="G43" i="1"/>
  <c r="G42" i="1"/>
  <c r="G41" i="1"/>
  <c r="G40" i="1"/>
  <c r="G39" i="1"/>
  <c r="G38" i="1"/>
  <c r="G37" i="1"/>
  <c r="G36" i="1"/>
  <c r="G35" i="1"/>
  <c r="G34" i="1"/>
  <c r="G33" i="1"/>
  <c r="G32" i="1"/>
  <c r="G31" i="1"/>
  <c r="G30" i="1"/>
  <c r="G14" i="1"/>
  <c r="G15" i="1"/>
  <c r="G16" i="1"/>
  <c r="G17" i="1"/>
  <c r="G18" i="1"/>
  <c r="G19" i="1"/>
  <c r="G20" i="1"/>
  <c r="G21" i="1"/>
  <c r="G22" i="1"/>
  <c r="G23" i="1"/>
  <c r="G24" i="1"/>
  <c r="G25" i="1"/>
  <c r="G26" i="1"/>
  <c r="G27" i="1"/>
  <c r="G28" i="1"/>
  <c r="G29" i="1"/>
  <c r="A64" i="1" l="1"/>
  <c r="A65" i="1"/>
  <c r="A66" i="1"/>
  <c r="A67" i="1"/>
  <c r="E6" i="1" l="1"/>
  <c r="G13" i="1"/>
  <c r="F63" i="1" s="1"/>
  <c r="A4" i="1"/>
  <c r="A6" i="1"/>
  <c r="A5" i="1"/>
  <c r="A3" i="1"/>
</calcChain>
</file>

<file path=xl/sharedStrings.xml><?xml version="1.0" encoding="utf-8"?>
<sst xmlns="http://schemas.openxmlformats.org/spreadsheetml/2006/main" count="155" uniqueCount="110">
  <si>
    <t>Firma:</t>
  </si>
  <si>
    <t>End:</t>
  </si>
  <si>
    <t>CNPJ:</t>
  </si>
  <si>
    <t>ITEM</t>
  </si>
  <si>
    <t>DESCRIÇÃO</t>
  </si>
  <si>
    <t>UND</t>
  </si>
  <si>
    <t>QUANT</t>
  </si>
  <si>
    <t xml:space="preserve">Valor Total </t>
  </si>
  <si>
    <t>IE:</t>
  </si>
  <si>
    <t>Licitação:</t>
  </si>
  <si>
    <t>Processo:</t>
  </si>
  <si>
    <t>Objeto:</t>
  </si>
  <si>
    <t>Abertura:</t>
  </si>
  <si>
    <t>Homologação:</t>
  </si>
  <si>
    <t>Tipo:</t>
  </si>
  <si>
    <t>Entrega:</t>
  </si>
  <si>
    <t>Local Entrega:</t>
  </si>
  <si>
    <t>Condições  de Pagamento:</t>
  </si>
  <si>
    <t>Validade da Proposta:</t>
  </si>
  <si>
    <t>Telefone:</t>
  </si>
  <si>
    <t>Setores:</t>
  </si>
  <si>
    <t>Dotação:</t>
  </si>
  <si>
    <t>Total Est.:</t>
  </si>
  <si>
    <t>Endereço:</t>
  </si>
  <si>
    <t>Valor Estimado</t>
  </si>
  <si>
    <t>Valor Proposto</t>
  </si>
  <si>
    <t>Valor Global:</t>
  </si>
  <si>
    <t>Proposta válida por 60 (sessenta) dias</t>
  </si>
  <si>
    <t>VALOR ESTIMADO:</t>
  </si>
  <si>
    <t>MENOR PREÇO POR ITEM</t>
  </si>
  <si>
    <t>Publicação:</t>
  </si>
  <si>
    <t>Prazo:</t>
  </si>
  <si>
    <t>Representante:</t>
  </si>
  <si>
    <t>CPF:</t>
  </si>
  <si>
    <t>Enquadramento:</t>
  </si>
  <si>
    <t>O não cumprimento do disposto no presente termo acarretará a anulação do empenho bem como a aplicação das penalidades previstas no edital e a convocação do fornecedor subseqüente considerando a ordem de classificação do certame.</t>
  </si>
  <si>
    <t>ANEXO III - QUADRO DE PROPOSTAS</t>
  </si>
  <si>
    <t>O objeto será realizado junto à Secretaria obedecendo ao detalhamento na íntegra do termo de referência.</t>
  </si>
  <si>
    <t>Prazo da Ata: 12 meses a contar de sua assinatura.</t>
  </si>
  <si>
    <t>EVENTUAL AQUISIÇÃO DE GÊNEROS ALIMENTÍCIOS - SRP</t>
  </si>
  <si>
    <t>KG</t>
  </si>
  <si>
    <t>PREGÃO ELETRÔNICO Nº 004/2026</t>
  </si>
  <si>
    <t>PROCESSO ADMINISTRATIVO N° 5075/2025 de 07/11/2025</t>
  </si>
  <si>
    <t>Homologação: __/__/2026</t>
  </si>
  <si>
    <t>Previsão Publicação: __/__/2026</t>
  </si>
  <si>
    <t>O pagamento do objeto de que trata o PREGÃO ELETRÔNICO 004/2026, será efetuado pela Tesouraria da Prefeitura Municipal de Sumidouro.</t>
  </si>
  <si>
    <t>Sec. Educação - Fundamental</t>
  </si>
  <si>
    <t>Sec. Educação - Infantil</t>
  </si>
  <si>
    <t>Sec. Educação - Creche</t>
  </si>
  <si>
    <t>Sec. Educação - EJA</t>
  </si>
  <si>
    <t>1701.1236100232.253-3390.30.00</t>
  </si>
  <si>
    <t>1701.1236500202.047-3390.30.00</t>
  </si>
  <si>
    <t>1701.1236500212.050-3390.30.00</t>
  </si>
  <si>
    <t>1701.1236600242.061-3390.30.00</t>
  </si>
  <si>
    <t>ABACAXI PÉROLA, IN NATURA, DE 1ª QUALIDADE - SEMI MADURA, CONSISTÊNCIA FIRME, TAMANHO MÉDIO A GRANDE, CASCA LIVRE DE FUNGOS. DEVEM ESTAR ÍNTEGRAS, SEM TRAÇO DE DESCOLORAÇÃO OU MANCHAS. COM AMOSTRA.</t>
  </si>
  <si>
    <t>AÇÚCAR CRISTAL; PCT 5 KG. NA OCASIÃO DA ENTREGA, O GÊNERO ALIMENTÍCIO DEVERÁ TER PRAZO RESTANTE DE VALIDADE IGUAL OU SUPERIOR À METADE DO PERÍODO ENTRE SUA DATA DE FABRICAÇÃO E SUA DATA FINAL DE VALIDADE (LEI No 15.226, DE 30 DE SETEMBRO DE 2025). COM AMOSTRA</t>
  </si>
  <si>
    <t>PCT</t>
  </si>
  <si>
    <t>ALHO ROXO Nº 6 ALHO DE 1ª QUALIDADE - ASPECTO FÍSICO EM CABEÇA, BOA QUALIDADE, FIRME E INTACTO, SEM LESÕES DE ORIGEM FÍSICA OU MECÂNICA, PERFURAÇÕES E CORTES, TAMANHO E COLORAÇÃO UNIFORMES, DEVENDO SER BEM DESENVOLVIDO, ISENTO DE SUJIDADES, PARASITAS E LARVAS. COM AMOSTRA</t>
  </si>
  <si>
    <t>AMIDO DE MILHO, EM PÓ, TIPO MAISENA. PRODUTO AMILÁCEO, EXTRAÍDO DO MILHO, FABRICADO A PARTIR DE MATÉRIAS PRIMAS SÃS E LIMPAS ISENTAS DE MATÉRIA TERROSA E PARASITAS, NÃO PODENDO APRESENTAR-SE ÚMIDO, FERMENTADO OU RANÇOSO. ASPECTO: PÓ FINO; COR: BRANCA; O DOR E SABOR PRÓPRIO. EMBALAGEM: CAIXA COM PESO LÍQUIDO DE 500g. NA OCASIÃO DA ENTREGA, O GÊNERO ALIMENTÍCIO DEVERÁ TER PRAZO RESTANTE DE VALIDADE IGUAL OU SUPERIOR À METADE DO PERÍODO ENTRE SUA DATA DE FABRICAÇÃO E SUA DATA FINAL DE VALIDADE (LEI No 15.226, DE 30 DE SETEMBRO DE 2025). COM AMOSTRA</t>
  </si>
  <si>
    <t>CX</t>
  </si>
  <si>
    <t>ARROZ AGULHINHA TIPO 1; PCT DE 5KG. NA OCASIÃO DA ENTREGA, O GÊNERO ALIMENTÍCIO DEVERÁ TER PRAZO RESTANTE DE VALIDADE IGUAL OU SUPERIOR À METADE DO PERÍODO ENTRE SUA DATA DE FABRICAÇÃO E SUA DATA FINAL DE VALIDADE (LEI No 15.226, DE 30 DE SETEMBRO DE 2025). COM AMOSTRA</t>
  </si>
  <si>
    <t>AVEIA, FARELO - PELÍCULA (PERICARPO) QUE ENVOLVE O GRÃO DE AVEIA CONHECIDA COMO FARELO DE AVEIA, EMBALADO EM EMBALAGEM PLÁSTICA DE ACORDO COM O PADRÃO ESTABELECIDO PELA LEGISLAÇÃO SANITÁRIA VIGENTE, FINO, 100% AVEIA, O PRODUTO DEVE ESTAR ÍNTEGRO, ISENTO DE SUJIDADES, LARVAS, PARASITAS E MATERIAIS ESTRANHOS, ACONDICIONADO EM SACO PLÁSTICO APROPRIADO (IMPERMEÁVEL, LIMPO, NÃO VIOLADO E RESISTENTE), FECHADO, REEMBALADO EM CAIXA DE PAPEL VEDADA, NÃO AMASSADA E RESISTENTE DE 170G, A EMBALAGEM DEVERÁ CONTER EXTERNAMENTE OS DADOS DE IDENTIFICAÇÃO, PROCEDÊNCIA, INFORMAÇÕES NUTRICIONAIS, LOTE, VALIDADE, QUANTIDADE DO PRODUTO E ATENDER AS ESPECIFICAÇÕES TÉCNICAS. NA OCASIÃO DA ENTREGA, O GÊNERO ALIMENTÍCIO DEVERÁ TER PRAZO RESTANTE DE VALIDADE IGUAL OU SUPERIOR À METADE DO PERÍODO ENTRE SUA DATA DE FABRICAÇÃO E SUA DATA FINAL DE VALIDADE (LEI No 15.226, DE 30 DE SETEMBRO DE 2025). COM AMOSTRA</t>
  </si>
  <si>
    <t>AZEITE DE OLIVA EXTRA VIRGEM COM ACIDEZ MÁXIMA DE 0,8% (EM ÁCIDO OLEICO) - PARA TEMPERAR ALIMENTOS; EMBALAGEM DE VIDRO COM 500ML. NA OCASIÃO DA ENTREGA, O GÊNERO ALIMENTÍCIO DEVERÁ TER PRAZO RESTANTE DE VALIDADE IGUAL OU SUPERIOR À METADE DO PERÍODO ENTRE SUA DATA DE FABRICAÇÃO E SUA DATA FINAL DE VALIDADE (LEI No 15.226, DE 30 DE SETEMBRO DE 2025). COM AMOSTRA</t>
  </si>
  <si>
    <t>FRS</t>
  </si>
  <si>
    <t>BATATA, TIPO INGLESA, CLASSIFICAÇÃO EXTRA, TAMANHO E COLORAÇÃO: UNIFORMES, CONSUMO IMEDIATO E EM ESCALA, NO DECORRER DA SEMANA NO MÁXIMO 5 (CINCO) DIAS ANTES DO VENCIMENTO, CARACTERÍSTICAS: PRODUTO SELECIONADO CONSISTENTE AO TOQUE E ISENTO DE PARTES AMASSADAS OU BATIDAS. COM AMOSTRA</t>
  </si>
  <si>
    <t>BISCOITO DOCE TIPO MAISENA TRADICIONAL EMPACOTADO E EMBALADO EM PCTS INDIVIDUAIS DE 300G a 360G. NA OCASIÃO DA ENTREGA, O GÊNERO ALIMENTÍCIO DEVERÁ TER PRAZO RESTANTE DE VALIDADE IGUAL OU SUPERIOR À METADE DO PERÍODO ENTRE SUA DATA DE FABRICAÇÃO E SUA DATA FINAL DE VALIDADE (LEI No 15.226, DE 30 DE SETEMBRO DE 2025). COM AMOSTRA</t>
  </si>
  <si>
    <t>BISCOITO DOCE TIPO ROSQUINHA SABOR CHOCOLATE EMPACOTADO E EMBALADO EM PCTS INDIVIDUAIS DE 300G a 360G. NA OCASIÃO DA ENTREGA, O GÊNERO ALIMENTÍCIO DEVERÁ TER PRAZO RESTANTE DE VALIDADE IGUAL OU SUPERIOR À METADE DO PERÍODO ENTRE SUA DATA DE FABRICAÇÃO E SUA DATA FINAL DE VALIDADE (LEI No 15.226, DE 30 DE SETEMBRO DE 2025). COM AMOSTRA</t>
  </si>
  <si>
    <t>BISCOITO DOCE TIPO ROSQUINHA SABOR COCO EMPACOTADO E EMBALADO EM PCTS INDIVIDUAIS DE 300G a 360G. NA OCASIÃO DA ENTREGA, O GÊNERO ALIMENTÍCIO DEVERÁ TER PRAZO RESTANTE DE VALIDADE IGUAL OU SUPERIOR À METADE DO PERÍODO ENTRE SUA DATA DE FABRICAÇÃO E SUA DATA FINAL DE VALIDADE (LEI No 15.226, DE 30 DE SETEMBRO DE 2025). COM AMOSTRA</t>
  </si>
  <si>
    <t>BISCOITO DOCE TIPO ROSQUINHA SABOR LEITE EMPACOTADO E EMBALADO EM PCTS INDIVIDUAIS DE 300G a 360G. NA OCASIÃO DA ENTREGA, O GÊNERO ALIMENTÍCIO DEVERÁ TER PRAZO RESTANTE DE VALIDADE IGUAL OU SUPERIOR À METADE DO PERÍODO ENTRE SUA DATA DE FABRICAÇÃO E SUA DATA FINAL DE VALIDADE (LEI No 15.226, DE 30 DE SETEMBRO DE 2025). COM AMOSTRA</t>
  </si>
  <si>
    <t>BISCOITO SALGADO TIPO CREAM CRACKER EMPACOTADO E EMBALADO EM PCTS INDIVIDUAIS DE 300G a 400G.NA OCASIÃO DA ENTREGA, O GÊNERO ALIMENTÍCIO DEVERÁ TER PRAZO RESTANTE DE VALIDADE IGUAL OU SUPERIOR À METADE DO PERÍODO ENTRE SUA DATA DE FABRICAÇÃO E SUA DATA FINAL DE VALIDADE (LEI No 15.226, DE 30 DE SETEMBRO DE 2025). COM AMOSTRA</t>
  </si>
  <si>
    <t>BISCOITO TIPO MAISENA, SEM GLUTEN E SEM LACTOSE. Biscoitos para alérgicos ou intolerantes ao glúten e a lactose. Não contém glúten. Obrigatoriedade de isenção de traços de glúten e lactose. Embalagem de 110g a 150g. A embalagem original deverá conter externamente os dados de identificação, procedência, informações nutricionais, número do lote, data de validade, quantidade de produto. NA OCASIÃO DA ENTREGA, O GÊNERO ALIMENTÍCIO DEVERÁ TER PRAZO RESTANTE DE VALIDADE IGUAL OU SUPERIOR À METADE DO PERÍODO ENTRE SUA DATA DE FABRICAÇÃO E SUA DATA FINAL DE VALIDADE (LEI No 15.226, DE 30 DE SETEMBRO DE 2025). COM AMOSTRA.</t>
  </si>
  <si>
    <t xml:space="preserve">CAFÉ EM PÓ EXTRA FORTE EMBALAGEM À VÁCUO PCT DE 500G COM SELO ABIC E/OU LAUDOS LABORATORIAIS CREDENCIADOS PELA ANVISA OU MAPA. NA OCASIÃO DA ENTREGA, O GÊNERO ALIMENTÍCIO DEVERÁ TER PRAZO RESTANTE DE VALIDADE IGUAL OU SUPERIOR À METADE DO PERÍODO ENTRE SUA DATA DE FABRICAÇÃO E SUA DATA FINAL DE VALIDADE (LEI No 15.226, DE 30 DE SETEMBRO DE 2025). COM AMOSTRA </t>
  </si>
  <si>
    <t>CANJIQUINHA DE MILHO, AMARELA, TIPO 1, EMBALADA EM PCT 1 KG. NA OCASIÃO DA ENTREGA, O GÊNERO ALIMENTÍCIO DEVERÁ TER PRAZO RESTANTE DE VALIDADE IGUAL OU SUPERIOR À METADE DO PERÍODO ENTRE SUA DATA DE FABRICAÇÃO E SUA DATA FINAL DE VALIDADE (LEI No 15.226, DE 30 DE SETEMBRO DE 2025). COM AMOSTRA</t>
  </si>
  <si>
    <t>CARNE BOVINA, CORTE LAGARTO REDONDO CONGELADO, SEM GORDURA E SEBO, ISENTO DE ADITIVOS OU SUBSTÂNCIAS ESTRANHAS QUE SEJAM IMPRÓPRIAS AO CONSUMO E QUE ALTEREM SUAS CARACTERÍSTICA NATURAIS (FÍSICAS, QUÍMICAS E ORGANOLÉPTICAS). DEVERÁ SER ACONDICIONADA EM EMBALAGEM PRIMÁRIA À VÁCUO CONSTITUÍDA DE PLÁSTICO ATÓXICO TRANSPARENTE, ISENTA DE SUJIDADES E OU AÇÃO DE MICROORGANISMOS, EM PACOTES DE 01KG OU 02KG, DEVIDAMENTE SELADA, COM ESPECIFICAÇÃO DE PESO, VALIDADE, PRODUTO E MARCA/PROCEDÊNCIA E NUMERO DO REGISTRO NO MINISTE?RIO DA AGRICULTURA/DIPOA E CARIMBO DE INSPECAO DO SIM, SIE OU SIF. VALIDADE A VENCER DE NO MÍNIMO 3 MESES CONTADOS A PARTIR DA ENTREGA. COM AMOSTRA</t>
  </si>
  <si>
    <t>CARNE BOVINA, CORTE PATINHO PEÇA, CONGELADO, SEM GORDURA E SEBO, ISENTO DE ADITIVOS OU SUBSTÂNCIAS ESTRANHAS QUE SEJAM IMPRÓPRIAS AO CONSUMO E QUE ALTEREM SUAS CARACTERÍSTICA NATURAIS (FÍSICAS, QUÍMICAS E ORGANOLÉPTICAS). DEVERÁ SER ACONDICIONADA EM EMBALAGEM PRIMÁRIA À VÁCUO CONSTITUÍDA DE PLÁSTICO ATÓXICO TRANSPARENTE, ISENTA DE SUJIDADES E OU AÇÃO DE MICROORGANISMOS EM PACOTES DE 01KG OU 02 KG, DEVIDAMENTE SELADA, COM ESPECIFICAÇÃO DE PESO, VALIDADE, PRODUTO E MARCA/PROCEDÊNCIA E NU?MERO DO REGISTRO NO MINISTE?RIO DA AGRICULTURA/DIPOA E CARIMBO DE INSPECAO DO SIM, SIE OU SIF. VALIDADE A VENCER DE NO MÍNIMO 3 MESES CONTADOS A PARTIR DA ENTREGA. COM AMOSTRA</t>
  </si>
  <si>
    <t>CARNE BOVINA, PATINHO MOÍDO CONGELADO, SEM GORDURA E SEBO, ISENTO DE ADITIVOS OU SUBSTÂNCIAS ESTRANHAS QUE SEJAM IMPRÓPRIAS AO CONSUMO E QUE ALTEREM SUAS CARACTERÍSTICA NATURAIS (FÍSICAS, QUÍMICAS E ORGANOLÉPTICAS). DEVERÁ SER ACONDICIONADA EM EMBALAGEM PRIMÁRIA À VÁCUO CONSTITUÍDA DE PLÁSTICO ATÓXICO TRANSPARENTE, ISENTA DE SUJIDADES E OU AÇÃO DE MICROORGANISMOS EM PACOTES DE 1KG OU 02KG, DEVIDAMENTE SELADA, COM ESPECIFICAÇÃO DE PESO, VALIDADE, PRODUTO E MARCA/PROCEDÊNCIA E NUMERO DO REGISTRO NO MINISTE?RIO DA AGRICULTURA/DIPOA E CARIMBO DE INSPECAO DO SIM, SIE OU SIF. VALIDADE A VENCER DE NO MÍNIMO 3 MESES CONTADOS A PARTIR DA ENTREGA. COM AMOSTRA</t>
  </si>
  <si>
    <t>CARNE SUÍNA, PERNIL SEM OSSO PEÇA, CONGELADO, SEM GORDURA E SEBO, ISENTO DE ADITIVOS OU SUBSTÂNCIAS ESTRANHAS QUE SEJAM IMPRÓPRIAS AO CONSUMO E QUE ALTEREM SUAS CARACTERÍSTICA NATURAIS (FÍSICAS, QUÍMICAS E ORGANOLÉPTICAS). DEVERÁ SER ACONDICIONADA EM EMBALAGEM PRIMÁRIA À VÁCUO CONSTITUÍDA DE PLÁSTICO ATÓXICO TRANSPARENTE, ISENTA DE SUJIDADES E OU AÇÃO DE MICROORGANISMOS EM PACOTES DE 01KG OU 02 KG, DEVIDAMENTE SELADA, COM ESPECIFICAÇÃO DE PESO, VALIDADE, PRODUTO E MARCA/PROCEDÊNCIA E NUMERO DO REGISTRO NO MINISTERIO DA AGRICULTURA/DIPOA E CARIMBO DE INSPECAO DO SIM, SIE OU SIF. VALIDADE A VENCER DE NO MÍNIMO 3 MESES CONTADOS A PARTIR DA ENTREGA. COM AMOSTRA</t>
  </si>
  <si>
    <t>CEBOLA: CLASSE MÉDIA (4), TIPO ESPECIAL (DE 70 A 90 MM DE DIÂMETRO TRANSVERSAL), PESANDO ENTRE 100 A 200 GRAMAS A UNIDADE, DE ACORDO COM A PORTARIA MA 529 DE 18/03/97. COM AMOSTRA</t>
  </si>
  <si>
    <t>CHOCOLATE EM PO 100 % DE CACAU NÃO ALCALINIZADO - Produto preparado com cacau puro por processo tecnologico adequado e podendo conter outras substancias alimenticias. Fonte de fibras. Ingredientes basicos: cacau em po. CARACTERISTICAS ORGANOLEPTICAS: Aspecto: po homogeneo; Cor: propria; Cheiro: caracteristico; EMBALAGEM: Embalagem primaria de 500 gramas e a rotulagem devera estar de acordo com a legislacao vigente (RDC n° 360 DE 23/12/2003; RDC n° 359, DE 23/12/2003 e RDC n° 163, 17/08/2006). INFORMACAO NUTRICIONAL: Composicao em 100 gramas do produto: minimo de 8g de proteina, minimo de 12 g de fibra, minimo de 60 g de carboidrato, maximo de 400 kcal. RENDIMENTO: minimo aproximado de 245 porcoes de 150 ml por pacote. NA OCASIÃO DA ENTREGA, O GÊNERO ALIMENTÍCIO DEVERÁ TER PRAZO RESTANTE DE VALIDADE IGUAL OU SUPERIOR À METADE DO PERÍODO ENTRE SUA DATA DE FABRICAÇÃO E SUA DATA FINAL DE VALIDADE (LEI No 15.226, DE 30 DE SETEMBRO DE 2025). COM AMOSTRA</t>
  </si>
  <si>
    <t>COLORAU (COLORÍFICO): CONDIMENTO EM PÓ, CONTENDO TAIS INGREDIENTES: FUBÁ, EXTRATO DE URUCUM E ÓLEO DE SOJA. EMBALAGEM EM PACOTE PLÁSTICO, RESISTENTE, SELADO, E CONTER NO RÓTULO O NOME DO PRODUTO, PESO LÍQUIDO, INFORMAÇÕES NUTRICIONAIS, INGREDIENTES E INFORMAÇÕES SOBRE O GLÚTEN. EMBALAGEM DE 500G. NA OCASIÃO DA ENTREGA, O GÊNERO ALIMENTÍCIO DEVERÁ TER PRAZO RESTANTE DE VALIDADE IGUAL OU SUPERIOR À METADE DO PERÍODO ENTRE SUA DATA DE FABRICAÇÃO E SUA DATA FINAL DE VALIDADE (LEI No 15.226, DE 30 DE SETEMBRO DE 2025). COM AMOSTRA.</t>
  </si>
  <si>
    <t>FARINHA DE MANDIOCA BRANCA TIPO 1 - PCT 1KG. NA OCASIÃO DA ENTREGA, O GÊNERO ALIMENTÍCIO DEVERÁ TER PRAZO RESTANTE DE VALIDADE IGUAL OU SUPERIOR À METADE DO PERÍODO ENTRE SUA DATA DE FABRICAÇÃO E SUA DATA FINAL DE VALIDADE (LEI No 15.226, DE 30 DE SETEMBRO DE 2025). COM AMOSTRA</t>
  </si>
  <si>
    <t>FEIJÃO PRETO TIPO 1 PCT DE 1 KG. NA OCASIÃO DA ENTREGA, O GÊNERO ALIMENTÍCIO DEVERÁ TER PRAZO RESTANTE DE VALIDADE IGUAL OU SUPERIOR À METADE DO PERÍODO ENTRE SUA DATA DE FABRICAÇÃO E SUA DATA FINAL DE VALIDADE (LEI No 15.226, DE 30 DE SETEMBRO DE 2025). COM AMOSTRA</t>
  </si>
  <si>
    <t>FIGADO BOVINO EM TIRAS/ISCAS. CARNE EM TIRAS/ISCAS DE APROXIMADAMENTE 2X4CM DE FÍGADO BOVINO CONGELADA PREFERENCIALMENTE PELO PROCESSO DE IQF. PRODUTO CÁRNEO EXTRA LIMPO, SEM APARAS, SEM OSSO, SEM NERVOS, TENDÕES E APONEVROSES PROVENIENTE DE GADO SADIO, ABATIDO SOB FISCALIZAÇÃO EM CONDIÇÕES SANITÁRIAS ADEQUADAS. OBTIDO A PARTIR DO PROCESSAMENTO EM ISCAS/TIRAS DE FÍGADO BOVINO SEGUIDO DE CONGELAMENTO A -18º C. O PRODUTO DEVERÁ SER ELABORADO DE ACORDO COM O REGULAMENTO TÉCNICO PARA CONDIÇÕES HIGIÊNICOSANITÁRIAS E DE BOAS PRÁTICAS DE FABRICAÇÃO PARA ESTABELECIMENTOS ELABORADORES/ INDUSTRIALIZADORES DE ALIMENTOS. PODERÁ APRESENTAR UM ÍNDICE DE ATÉ 10% DE GORDURA E NÃO PODERÁ CONTER ADITIVOS. VALIDADE MINIMA DE 12 MESES. EMBALAGEM PRIMÁRIA: SACOS DE POLIETILENO DE BAIXA DENSIDADE, ATÓXICO, FLEXÍVEL, RESISTENTE, TERMOSSOLDADO, TRANSPARENTE, EMBALADOS À VÁCUO, EM PACOTES COM PESO PADRONIZADO DE 01KG. EMBALAGEM SECUNDÁRIA: CAIXAS DE PAPELÃO PADRONIZADAS. O PRODUTO, O RÓTULO E A EMBALAGEM DEVEM OBEDECER À LEGISLAÇÃO VIGENTE. COM AMOSTRA.</t>
  </si>
  <si>
    <t>FUBÁ DE MILHO REFINADO ENRIQUECIDO COM FERRO E ACIDO FÓLICO: o produto deverá estar de acordo com a Resolução n. 38 FNDE, PCT 1 KG. NA OCASIÃO DA ENTREGA, O GÊNERO ALIMENTÍCIO DEVERÁ TER PRAZO RESTANTE DE VALIDADE IGUAL OU SUPERIOR À METADE DO PERÍODO ENTRE SUA DATA DE FABRICAÇÃO E SUA DATA FINAL DE VALIDADE (LEI No 15.226, DE 30 DE SETEMBRO DE 2025). COM AMOSTRA</t>
  </si>
  <si>
    <t>GALÃO COM ÁGUA MINERAL 20 LITROS (COM GALÃO)</t>
  </si>
  <si>
    <t>GRF</t>
  </si>
  <si>
    <t>GALÃO COM ÁGUA MINERAL 20 LITROS (SOMENTE A ÁGUA)</t>
  </si>
  <si>
    <t>IOGURTE NATURAL, PRODUTO OBTIDO ATRAVES DE LEITE OU LEITE RECONSTITUIDO PADRONIZADO, ACONDICIONADO EM EMBALAGEM PLASTICA CONTENDO 900 ML. A EMBALAGEM DEVERA CONTER EXTERNAMENTE OS DADOS DE IDENTIFICACAO, PROCEDENCIA, INFORMACOES NUTRICIONAIS, NUMERO DE LOTE, DATA DE VALIDADE, QUANTIDADE DO PRODUTO, NUMERO DO REGISTRO NO MINISTERIO DA AGRICULTURA/DIPOA E CARIMBO DE INSPECAO DO SIM, SIE OU SIF. NA OCASIÃO DA ENTREGA, O GÊNERO ALIMENTÍCIO DEVERÁ TER PRAZO RESTANTE DE VALIDADE IGUAL OU SUPERIOR À METADE DO PERÍODO ENTRE SUA DATA DE FABRICAÇÃO E SUA DATA FINAL DE VALIDADE (LEI No 15.226, DE 30 DE SETEMBRO DE 2025). (NAO BEBIDA LACTEA). COM AMOSTRA</t>
  </si>
  <si>
    <t>LEITE DE SOJA, deve conter como principal ingrediente extrato de soja 0% de lactose e 0% colesterol, sendo fonte de proteínas enriquecido com vitaminas e minerais especificação técnica: embalagem tetrapak (caixa) com um litro, e prazo de validade mínimo de 6 meses a partir da entrega, submetidos previamente à homogeneização em diferentes pressões, apto para a alimentação humana, mediante processos tecnológicos adequados, ingredientes: soja sem sabor, elaborado com proteína isolada de soja ou extrato de soja, suplementado com cálcio, vitaminas e minerais, podendo ser utilizado em casos de intolerância à lactose ou alergia à proteína de leite de vaca. Não contém glúten. especificações do produto, informações do fabricante, prazo de validade e lote, registro no Ministério da Agricultura - Serviço de Inspeção Federal (SIF) ou Serviço de Inspeção Estadual (SIE). NA OCASIÃO DA ENTREGA, O GÊNERO ALIMENTÍCIO DEVERÁ TER PRAZO RESTANTE DE VALIDADE IGUAL OU SUPERIOR À METADE DO PERÍODO ENTRE SUA DATA DE FABRICAÇÃO E SUA DATA FINAL DE VALIDADE (LEI No 15.226, DE 30 DE SETEMBRO DE 2025). COM AMOSTRA.</t>
  </si>
  <si>
    <t>LEITE INTEGRAL UHT: embalagem (caixinha), com 1litro, devendo apresentar na embalagem a composição, informação nutricional e prazo de validade mínima de 6 meses a partir da entrega, sendo composto por 3,0% de gorduras totais, 2,0% de gorduras saturadas, 3,0% de proteínas e 4,5% de carboidratos. cada 100g do produto contém cerca de 58 kcal. Estabilizantes trifosfato de sódio, citrato de sódio, monofosfato de sódio e difosfato de sódio. Alérgicos: contém leite. contém lactose. Devendo ter boa solubilidade, acondicionado na embalagem original do fabricante, registro no Ministério da Agricultura - Serviço de Inspeção Federal (SIF) ou Serviço de Inspeção Estadual (SIE). NA OCASIÃO DA ENTREGA, O GÊNERO ALIMENTÍCIO DEVERÁ TER PRAZO RESTANTE DE VALIDADE IGUAL OU SUPERIOR À METADE DO PERÍODO ENTRE SUA DATA DE FABRICAÇÃO E SUA DATA FINAL DE VALIDADE (LEI No 15.226, DE 30 DE SETEMBRO DE 2025). COM AMOSTRA.</t>
  </si>
  <si>
    <t>LEITE LONGA VIDA UHT, ZERO LACTOSE - especificação técnica: embalagem tetrapak (caixa) com um litro, e com prazo de validade mínimo de 6 meses a partir da entrega, fluido homogênico de cor branca, opaca esterilizado, apto para a alimentação humana, mediante processos tecnológicos adequados, ingredientes: leite semidesnatado, enzima lactase e estabilizantes: trifosfato de sódio, difosfato dissódico, monofosfato monossódico e citrato de sódio. não contém glúten. Especificações do produto, informações do fabricante, prazo de validade e lote, registro no Ministério da Agricultura - Serviço de Inspeção Federal (SIF) ou Serviço de Inspeção Estadual (SIE). NA OCASIÃO DA ENTREGA, O GÊNERO ALIMENTÍCIO DEVERÁ TER PRAZO RESTANTE DE VALIDADE IGUAL OU SUPERIOR À METADE DO PERÍODO ENTRE SUA DATA DE FABRICAÇÃO E SUA DATA FINAL DE VALIDADE (LEI No 15.226, DE 30 DE SETEMBRO DE 2025). COM AMOSTRA.</t>
  </si>
  <si>
    <t>MAÇÃ NACIONAL IN NATURA EXTRA, SEM APRESENTAR AVARIAS DE CASCA, PROCEDENTE DE ESPÉCIE GENUÍNA E SÃ, FRESCA, COM GRAU DE MATURAÇÃO ADEQUADO PARA O CONSUMO, SEM APRESENTAR AVARIAS DE CASCA. ISENTO DE LESÕES DE ORIGEM FÍSICA, MECÂNICA OU BIOLÓGICA MATÉRIA TERROSA, SUJIDADES OU CORPOS ESTRANHOS ADERIDOS À SUPERFÍCIE EXTERNA, LIVRE DE ENFERMIDADES, INSETOS, PARASITAS E LARVAS. COM AMOSTRA</t>
  </si>
  <si>
    <t>MACARRÃO COM OVOS, FORMATO DE LETRAS DO ALFABETO, PCT DE 500G. NA OCASIÃO DA ENTREGA, O GÊNERO ALIMENTÍCIO DEVERÁ TER PRAZO RESTANTE DE VALIDADE IGUAL OU SUPERIOR À METADE DO PERÍODO ENTRE SUA DATA DE FABRICAÇÃO E SUA DATA FINAL DE VALIDADE (LEI No 15.226, DE 30 DE SETEMBRO DE 2025). COM AMOSTRA</t>
  </si>
  <si>
    <t>MACARRÃO PARAFUSO SEM GLÚTEN - MACARRAO DE ARROZ COM OVOS CORTE PARAFUSO. SEM GLUTEN - SEM LACTOSE. O PRODUTO DEVERA ESTAR EM CONFORMIDADE COM AS LEIS ESPECIFICAS VIGENTES. ISENTO DE CORANTES ARTIFICIAIS, SUJIDADES E PARASITAS. EMBALAGEM PRIMÁRIA: PACOTE DE FILME FLEXÍVEL DE 500G. NA OCASIÃO DA ENTREGA, O GÊNERO ALIMENTÍCIO DEVERÁ TER PRAZO RESTANTE DE VALIDADE IGUAL OU SUPERIOR À METADE DO PERÍODO ENTRE SUA DATA DE FABRICAÇÃO E SUA DATA FINAL DE VALIDADE (LEI No 15.226, DE 30 DE SETEMBRO DE 2025). COM AMOSTRA</t>
  </si>
  <si>
    <t xml:space="preserve">MACARRÃO SEM OVOS TIPO PARAFUSO - MASSA OBTIDA  A PARTIR DA FARINHA E/OU SÊMOLA DE TRIGO ENRIQUECIDO COM Fe E ÁC. FÓLICO E DEMAIS SUBSTÂNCIAS PERMITIDAS, ISENTO DE CORANTES ARTIFICIAIS, SUJIDADES E PARASITAS. EMBALAGEM PRIMÁRIA: PACOTE DE FILME FLEXÍVEL DE 500G. NA OCASIÃO DA ENTREGA, O GÊNERO ALIMENTÍCIO DEVERÁ TER PRAZO RESTANTE DE VALIDADE IGUAL OU SUPERIOR À METADE DO PERÍODO ENTRE SUA DATA DE FABRICAÇÃO E SUA DATA FINAL DE VALIDADE (LEI No 15.226, DE 30 DE SETEMBRO DE 2025). COM AMOSTRA </t>
  </si>
  <si>
    <t>MAMÃO FORMOSA MÉDIO AMADURECIMENTO, ÍNTEGROS, FIRME, SEM APRESENTAR AMASSADOS E SEM MANCHAS. COM AMOSTRA</t>
  </si>
  <si>
    <t>MANGA TOMMY, IN NATURA - de primeira qualidade. Em grau de maturação de 80 a 90% que lhe permita suportar manipulação, transporte e conservação em condições adequadas para consumo. Grau máximo de evolução no tamanho, aroma e sabor. Sem ferimentos ou defeitos, firme, com brilho, livre de ausência de sujidade, parasitas e larvas. Peso aproximado: 500 gramas. COM AMOSTRA.</t>
  </si>
  <si>
    <t>MANTEIGA, DERIVADA DE LEITE BOVINO, COM CERTIFICADO DE VIGILANCIA SANITARIA, DE 1ª QUALIDADE. ACONDICIONADA EM EMBALAGEM PROPRIA DE 500G, RESISTENTE E ATOXICA, ONTENDO ROTULO COM INFORMACOES NUTRICIONAIS, LOTE, INGREDIENTES, PROCEDENCIA, DATA DE FABRICACAO E VALIDADE. NA OCASIÃO DA ENTREGA, O GÊNERO ALIMENTÍCIO DEVERÁ TER PRAZO RESTANTE DE VALIDADE IGUAL OU SUPERIOR À METADE DO PERÍODO ENTRE SUA DATA DE FABRICAÇÃO E SUA DATA FINAL DE VALIDADE (LEI No 15.226, DE 30 DE SETEMBRO DE 2025). COM AMOSTRA</t>
  </si>
  <si>
    <t>PT</t>
  </si>
  <si>
    <t xml:space="preserve">MELANCIA, DE TAMANHO REGULAR, 1ª QUALIDADE, REDONDO, CASCA LISA, GRAÚDO, LIVRE DE SUJIDADES, PARASITAS E LARVAS, TAMANHO E COLORAÇÃO UNIFORMES DESENVOLVIDA E MADURA, COM POLPA FIRME E INTACTA. COM AMOSTRA. </t>
  </si>
  <si>
    <t>MELÃO, 1ª QUALIDADE, REDONDO, CASCA LISA, GRAÚDO, LIVRE DE SUJIDADES, PARASITAS E LARVAS, TAMANHO E COLORAÇÃO UNIFORMES DESENVOLVIDA E MADURA, COM POLPA FIRME E INTACTA. COM AMOSTRA.</t>
  </si>
  <si>
    <t>ÓLEO DE SOJA FRASCO 900 ML. NA OCASIÃO DA ENTREGA, O GÊNERO ALIMENTÍCIO DEVERÁ TER PRAZO RESTANTE DE VALIDADE IGUAL OU SUPERIOR À METADE DO PERÍODO ENTRE SUA DATA DE FABRICAÇÃO E SUA DATA FINAL DE VALIDADE (LEI No 15.226, DE 30 DE SETEMBRO DE 2025). COM AMOSTRA</t>
  </si>
  <si>
    <t>FRA</t>
  </si>
  <si>
    <t>PAO DE FORMA FATIADO. UNIDADE DE 500G. FRESCO, MACIO, SEM PRESENCA DE SUJIDADES. NAO DEVE SER EMBALADO QUENTE. EMBALAGEM PLASTICA ATOXICA, COM IDENTIFICACAO DO PRODUTO, ROTULO COM INGREDIENTES, VALOR NUTRICIONAL, PESO, FABRICANTE, DATA DE FABRICACAO, VALIDADE E REGISTRO. FEITO NO DIA DA ENTREGA/ VALIDADE MINIMA DE 5 DIAS A CONTAR DA ENTREGA. COM AMOSTRA</t>
  </si>
  <si>
    <t>PÃO DE FORMA INTEGRAL, fatiado, verticalmente, isento de gordura trans. Acondicionado em pacotes com aproximadamente 500 gramas, fatiado verticalmente com aproximadamente 50 gramas em cada 2,5 fatias, com valor de 3g de fibra mínimo a cada 50g e valor calórico máximo 120 kcal em 50 g. NA OCASIÃO DA ENTREGA, O GÊNERO ALIMENTÍCIO DEVERÁ TER PRAZO RESTANTE DE VALIDADE IGUAL OU SUPERIOR À METADE DO PERÍODO ENTRE SUA DATA DE FABRICAÇÃO E SUA DATA FINAL DE VALIDADE (LEI No 15.226, DE 30 DE SETEMBRO DE 2025). COM AMOSTRA</t>
  </si>
  <si>
    <t>PEITO DE FRANGO CONGELADO IQF, SEM OSSO. EMBALADOS EM SACOS PLÁSTICOS A VÁCUO, DEVERÁ CONSTAR DATA DE FABRICAÇÃO, PRAZO DE VALIDADE, NUMERO DO REGISTRO NO MINISTE?RIO DA AGRICULTURA/DIPOA E CARIMBO DE INSPECAO DO SIM, SIE OU SIF, N° DO LOTE. NA OCASIÃO DA ENTREGA, O GÊNERO ALIMENTÍCIO DEVERÁ TER PRAZO RESTANTE DE VALIDADE IGUAL OU SUPERIOR À METADE DO PERÍODO ENTRE SUA DATA DE FABRICAÇÃO E SUA DATA FINAL DE VALIDADE (LEI No 15.226, DE 30 DE SETEMBRO DE 2025). PACOTES DE 01 KG. COM AMOSTRA</t>
  </si>
  <si>
    <t>PÊRA D´ÁGUA, IN NATURA, DE 1ª QUALIDADE - SEMI MADURA, CONSISTÊNCIA FIRME, TAMANHO MÉDIO A GRANDE, CASCA LIVRE DE FUNGOS. DEVEM ESTAR ÍNTEGRAS, SEM TRAÇO DE DESCOLORAÇÃO OU MANCHAS. COM AMOSTRA</t>
  </si>
  <si>
    <t>SAL REFINADO IODADO PCT 1 KG. NA OCASIÃO DA ENTREGA, O GÊNERO ALIMENTÍCIO DEVERÁ TER PRAZO RESTANTE DE VALIDADE IGUAL OU SUPERIOR À METADE DO PERÍODO ENTRE SUA DATA DE FABRICAÇÃO E SUA DATA FINAL DE VALIDADE (LEI No 15.226, DE 30 DE SETEMBRO DE 2025). COM AMOSTRA</t>
  </si>
  <si>
    <t>VINAGRE DE ÁLCOOL. FRASCO 750 ML. NA OCASIÃO DA ENTREGA, O GÊNERO ALIMENTÍCIO DEVERÁ TER PRAZO RESTANTE DE VALIDADE IGUAL OU SUPERIOR À METADE DO PERÍODO ENTRE SUA DATA DE FABRICAÇÃO E SUA DATA FINAL DE VALIDADE (LEI No 15.226, DE 30 DE SETEMBRO DE 2025). COM AMOSTRA</t>
  </si>
  <si>
    <t>Abertura das Propostas: 13/01/2026, às 09:00hs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</si>
</sst>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quot;R$ &quot;* #,##0.00_);_(&quot;R$ &quot;* \(#,##0.00\);_(&quot;R$ &quot;* &quot;-&quot;??_);_(@_)"/>
    <numFmt numFmtId="165" formatCode="_(* #,##0.00_);_(* \(#,##0.00\);_(* &quot;-&quot;??_);_(@_)"/>
    <numFmt numFmtId="166" formatCode="_(&quot;R$&quot;* #,##0.00_);_(&quot;R$&quot;* \(#,##0.00\);_(&quot;R$&quot;* &quot;-&quot;??_);_(@_)"/>
    <numFmt numFmtId="167" formatCode="#,#00"/>
    <numFmt numFmtId="168" formatCode="00"/>
    <numFmt numFmtId="169" formatCode="#,##0.00#"/>
    <numFmt numFmtId="170" formatCode="0.00#"/>
  </numFmts>
  <fonts count="16" x14ac:knownFonts="1">
    <font>
      <sz val="10"/>
      <name val="Arial"/>
    </font>
    <font>
      <sz val="10"/>
      <name val="Arial"/>
      <family val="2"/>
    </font>
    <font>
      <sz val="10"/>
      <name val="Arial"/>
      <family val="2"/>
    </font>
    <font>
      <b/>
      <sz val="10"/>
      <name val="Arial"/>
      <family val="2"/>
    </font>
    <font>
      <b/>
      <sz val="14"/>
      <name val="Arial"/>
      <family val="2"/>
    </font>
    <font>
      <b/>
      <sz val="11"/>
      <name val="Arial"/>
      <family val="2"/>
    </font>
    <font>
      <b/>
      <sz val="6"/>
      <name val="Arial"/>
      <family val="2"/>
    </font>
    <font>
      <sz val="8"/>
      <name val="Arial"/>
      <family val="2"/>
    </font>
    <font>
      <b/>
      <sz val="8"/>
      <name val="Arial"/>
      <family val="2"/>
    </font>
    <font>
      <b/>
      <sz val="7"/>
      <name val="Arial"/>
      <family val="2"/>
    </font>
    <font>
      <sz val="7"/>
      <name val="Arial"/>
      <family val="2"/>
    </font>
    <font>
      <sz val="8"/>
      <color indexed="8"/>
      <name val="Arial"/>
      <family val="2"/>
    </font>
    <font>
      <sz val="7"/>
      <color indexed="9"/>
      <name val="Arial"/>
      <family val="2"/>
    </font>
    <font>
      <u/>
      <sz val="10"/>
      <color indexed="9"/>
      <name val="Arial"/>
      <family val="2"/>
    </font>
    <font>
      <b/>
      <u/>
      <sz val="9"/>
      <name val="Arial"/>
      <family val="2"/>
    </font>
    <font>
      <b/>
      <sz val="9"/>
      <name val="Arial"/>
      <family val="2"/>
    </font>
  </fonts>
  <fills count="9">
    <fill>
      <patternFill patternType="none"/>
    </fill>
    <fill>
      <patternFill patternType="gray125"/>
    </fill>
    <fill>
      <patternFill patternType="solid">
        <fgColor indexed="44"/>
        <bgColor indexed="64"/>
      </patternFill>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40"/>
        <bgColor indexed="64"/>
      </patternFill>
    </fill>
    <fill>
      <patternFill patternType="solid">
        <fgColor indexed="22"/>
        <bgColor indexed="64"/>
      </patternFill>
    </fill>
    <fill>
      <patternFill patternType="solid">
        <fgColor indexed="27"/>
        <bgColor indexed="42"/>
      </patternFill>
    </fill>
  </fills>
  <borders count="11">
    <border>
      <left/>
      <right/>
      <top/>
      <bottom/>
      <diagonal/>
    </border>
    <border>
      <left style="thin">
        <color indexed="64"/>
      </left>
      <right style="thin">
        <color indexed="64"/>
      </right>
      <top style="thin">
        <color indexed="64"/>
      </top>
      <bottom style="thin">
        <color indexed="64"/>
      </bottom>
      <diagonal/>
    </border>
    <border>
      <left style="hair">
        <color indexed="23"/>
      </left>
      <right style="hair">
        <color indexed="23"/>
      </right>
      <top style="hair">
        <color indexed="23"/>
      </top>
      <bottom style="hair">
        <color indexed="23"/>
      </bottom>
      <diagonal/>
    </border>
    <border>
      <left/>
      <right/>
      <top/>
      <bottom style="hair">
        <color indexed="23"/>
      </bottom>
      <diagonal/>
    </border>
    <border>
      <left style="thin">
        <color indexed="8"/>
      </left>
      <right style="thin">
        <color indexed="8"/>
      </right>
      <top style="thin">
        <color indexed="8"/>
      </top>
      <bottom style="thin">
        <color indexed="8"/>
      </bottom>
      <diagonal/>
    </border>
    <border>
      <left/>
      <right/>
      <top style="hair">
        <color indexed="23"/>
      </top>
      <bottom style="hair">
        <color indexed="23"/>
      </bottom>
      <diagonal/>
    </border>
    <border>
      <left style="hair">
        <color indexed="23"/>
      </left>
      <right/>
      <top style="hair">
        <color indexed="23"/>
      </top>
      <bottom/>
      <diagonal/>
    </border>
    <border>
      <left/>
      <right style="hair">
        <color indexed="23"/>
      </right>
      <top style="hair">
        <color indexed="23"/>
      </top>
      <bottom/>
      <diagonal/>
    </border>
    <border>
      <left style="hair">
        <color indexed="23"/>
      </left>
      <right/>
      <top/>
      <bottom style="hair">
        <color indexed="23"/>
      </bottom>
      <diagonal/>
    </border>
    <border>
      <left/>
      <right style="hair">
        <color indexed="23"/>
      </right>
      <top/>
      <bottom style="hair">
        <color indexed="23"/>
      </bottom>
      <diagonal/>
    </border>
    <border>
      <left/>
      <right/>
      <top style="hair">
        <color indexed="23"/>
      </top>
      <bottom style="hair">
        <color indexed="55"/>
      </bottom>
      <diagonal/>
    </border>
  </borders>
  <cellStyleXfs count="3">
    <xf numFmtId="0" fontId="0" fillId="0" borderId="0"/>
    <xf numFmtId="166" fontId="1" fillId="0" borderId="0" applyFont="0" applyFill="0" applyBorder="0" applyAlignment="0" applyProtection="0"/>
    <xf numFmtId="165" fontId="1" fillId="0" borderId="0" applyFont="0" applyFill="0" applyBorder="0" applyAlignment="0" applyProtection="0"/>
  </cellStyleXfs>
  <cellXfs count="71">
    <xf numFmtId="0" fontId="0" fillId="0" borderId="0" xfId="0"/>
    <xf numFmtId="0" fontId="2" fillId="0" borderId="0" xfId="0" applyFont="1" applyAlignment="1" applyProtection="1">
      <alignment horizontal="center" vertical="center" wrapText="1"/>
      <protection hidden="1"/>
    </xf>
    <xf numFmtId="0" fontId="2" fillId="0" borderId="0" xfId="0" applyFont="1" applyAlignment="1" applyProtection="1">
      <alignment vertical="center" wrapText="1"/>
      <protection hidden="1"/>
    </xf>
    <xf numFmtId="0" fontId="3" fillId="0" borderId="0" xfId="0" applyFont="1" applyAlignment="1" applyProtection="1">
      <alignment horizontal="left" vertical="center"/>
      <protection hidden="1"/>
    </xf>
    <xf numFmtId="0" fontId="0" fillId="0" borderId="0" xfId="0" applyAlignment="1">
      <alignment horizontal="center"/>
    </xf>
    <xf numFmtId="0" fontId="2" fillId="0" borderId="0" xfId="0" applyFont="1"/>
    <xf numFmtId="0" fontId="5" fillId="0" borderId="0" xfId="0" applyFont="1" applyAlignment="1" applyProtection="1">
      <alignment vertical="center"/>
      <protection hidden="1"/>
    </xf>
    <xf numFmtId="4" fontId="7" fillId="0" borderId="0" xfId="0" applyNumberFormat="1" applyFont="1" applyAlignment="1" applyProtection="1">
      <alignment vertical="center" wrapText="1"/>
      <protection hidden="1"/>
    </xf>
    <xf numFmtId="0" fontId="7" fillId="0" borderId="0" xfId="0" applyFont="1" applyAlignment="1" applyProtection="1">
      <alignment vertical="center" wrapText="1"/>
      <protection hidden="1"/>
    </xf>
    <xf numFmtId="49" fontId="0" fillId="0" borderId="0" xfId="0" applyNumberFormat="1"/>
    <xf numFmtId="170" fontId="5" fillId="0" borderId="0" xfId="0" applyNumberFormat="1" applyFont="1" applyAlignment="1" applyProtection="1">
      <alignment vertical="center"/>
      <protection hidden="1"/>
    </xf>
    <xf numFmtId="170" fontId="2" fillId="0" borderId="0" xfId="2" applyNumberFormat="1" applyFont="1" applyBorder="1" applyAlignment="1" applyProtection="1">
      <alignment horizontal="center" vertical="center" wrapText="1"/>
      <protection hidden="1"/>
    </xf>
    <xf numFmtId="0" fontId="2" fillId="0" borderId="0" xfId="0" applyFont="1" applyAlignment="1">
      <alignment wrapText="1"/>
    </xf>
    <xf numFmtId="169" fontId="2" fillId="0" borderId="0" xfId="0" applyNumberFormat="1" applyFont="1" applyAlignment="1" applyProtection="1">
      <alignment horizontal="center" vertical="center" wrapText="1"/>
      <protection hidden="1"/>
    </xf>
    <xf numFmtId="169" fontId="5" fillId="0" borderId="0" xfId="0" applyNumberFormat="1" applyFont="1" applyAlignment="1" applyProtection="1">
      <alignment vertical="center"/>
      <protection hidden="1"/>
    </xf>
    <xf numFmtId="0" fontId="6" fillId="0" borderId="0" xfId="0" applyFont="1" applyAlignment="1" applyProtection="1">
      <alignment horizontal="right"/>
      <protection hidden="1"/>
    </xf>
    <xf numFmtId="0" fontId="0" fillId="2" borderId="1" xfId="0" applyFill="1" applyBorder="1"/>
    <xf numFmtId="0" fontId="0" fillId="3" borderId="1" xfId="0" applyFill="1" applyBorder="1" applyAlignment="1">
      <alignment vertical="center" wrapText="1"/>
    </xf>
    <xf numFmtId="0" fontId="0" fillId="3" borderId="1" xfId="0" applyFill="1" applyBorder="1"/>
    <xf numFmtId="49" fontId="0" fillId="3" borderId="1" xfId="0" applyNumberFormat="1" applyFill="1" applyBorder="1"/>
    <xf numFmtId="0" fontId="0" fillId="4" borderId="1" xfId="0" applyFill="1" applyBorder="1" applyAlignment="1">
      <alignment vertical="center" wrapText="1"/>
    </xf>
    <xf numFmtId="0" fontId="0" fillId="0" borderId="0" xfId="0" applyAlignment="1">
      <alignment wrapText="1"/>
    </xf>
    <xf numFmtId="0" fontId="0" fillId="5" borderId="1" xfId="0" applyFill="1" applyBorder="1" applyAlignment="1">
      <alignment vertical="center"/>
    </xf>
    <xf numFmtId="0" fontId="0" fillId="0" borderId="0" xfId="0" applyAlignment="1">
      <alignment vertical="center"/>
    </xf>
    <xf numFmtId="0" fontId="1" fillId="0" borderId="0" xfId="0" applyFont="1" applyAlignment="1">
      <alignment horizontal="left" vertical="center" wrapText="1"/>
    </xf>
    <xf numFmtId="0" fontId="0" fillId="6" borderId="1" xfId="0" applyFill="1" applyBorder="1" applyAlignment="1">
      <alignment vertical="center"/>
    </xf>
    <xf numFmtId="0" fontId="8" fillId="0" borderId="0" xfId="0" applyFont="1" applyAlignment="1" applyProtection="1">
      <alignment horizontal="right"/>
      <protection hidden="1"/>
    </xf>
    <xf numFmtId="0" fontId="10" fillId="0" borderId="0" xfId="0" applyFont="1" applyAlignment="1" applyProtection="1">
      <alignment vertical="center" wrapText="1"/>
      <protection hidden="1"/>
    </xf>
    <xf numFmtId="0" fontId="4" fillId="0" borderId="0" xfId="0" applyFont="1" applyAlignment="1" applyProtection="1">
      <alignment horizontal="center" vertical="center"/>
      <protection hidden="1"/>
    </xf>
    <xf numFmtId="169" fontId="4" fillId="0" borderId="0" xfId="0" applyNumberFormat="1" applyFont="1" applyAlignment="1" applyProtection="1">
      <alignment horizontal="center" vertical="center"/>
      <protection hidden="1"/>
    </xf>
    <xf numFmtId="170" fontId="4" fillId="0" borderId="0" xfId="0" applyNumberFormat="1" applyFont="1" applyAlignment="1" applyProtection="1">
      <alignment horizontal="center" vertical="center"/>
      <protection hidden="1"/>
    </xf>
    <xf numFmtId="0" fontId="7" fillId="0" borderId="2" xfId="0" applyFont="1" applyBorder="1" applyAlignment="1">
      <alignment vertical="center" wrapText="1"/>
    </xf>
    <xf numFmtId="0" fontId="8" fillId="7" borderId="2" xfId="0" applyFont="1" applyFill="1" applyBorder="1" applyAlignment="1" applyProtection="1">
      <alignment horizontal="center" vertical="center" wrapText="1"/>
      <protection hidden="1"/>
    </xf>
    <xf numFmtId="168" fontId="7" fillId="0" borderId="2" xfId="0" applyNumberFormat="1" applyFont="1" applyBorder="1" applyAlignment="1">
      <alignment horizontal="center" vertical="center" wrapText="1"/>
    </xf>
    <xf numFmtId="0" fontId="11" fillId="0" borderId="2" xfId="0" applyFont="1" applyBorder="1" applyAlignment="1">
      <alignment horizontal="center" vertical="center" wrapText="1"/>
    </xf>
    <xf numFmtId="169" fontId="8" fillId="0" borderId="2" xfId="2" applyNumberFormat="1" applyFont="1" applyFill="1" applyBorder="1" applyAlignment="1" applyProtection="1">
      <alignment horizontal="center" vertical="center" wrapText="1"/>
      <protection hidden="1"/>
    </xf>
    <xf numFmtId="168" fontId="10" fillId="0" borderId="0" xfId="0" applyNumberFormat="1" applyFont="1" applyAlignment="1" applyProtection="1">
      <alignment vertical="center" wrapText="1"/>
      <protection hidden="1"/>
    </xf>
    <xf numFmtId="0" fontId="10" fillId="0" borderId="0" xfId="0" applyFont="1" applyAlignment="1" applyProtection="1">
      <alignment horizontal="left" vertical="center"/>
      <protection hidden="1"/>
    </xf>
    <xf numFmtId="49" fontId="2" fillId="0" borderId="0" xfId="2" applyNumberFormat="1" applyFont="1" applyBorder="1" applyAlignment="1" applyProtection="1">
      <alignment horizontal="center" vertical="center" wrapText="1"/>
      <protection hidden="1"/>
    </xf>
    <xf numFmtId="49" fontId="2" fillId="0" borderId="0" xfId="0" applyNumberFormat="1" applyFont="1" applyAlignment="1" applyProtection="1">
      <alignment vertical="center" wrapText="1"/>
      <protection hidden="1"/>
    </xf>
    <xf numFmtId="49" fontId="7" fillId="0" borderId="0" xfId="0" applyNumberFormat="1" applyFont="1" applyAlignment="1" applyProtection="1">
      <alignment vertical="center" wrapText="1"/>
      <protection hidden="1"/>
    </xf>
    <xf numFmtId="49" fontId="12" fillId="0" borderId="0" xfId="0" applyNumberFormat="1" applyFont="1" applyAlignment="1" applyProtection="1">
      <alignment vertical="center" wrapText="1"/>
      <protection hidden="1"/>
    </xf>
    <xf numFmtId="49" fontId="13" fillId="0" borderId="0" xfId="0" applyNumberFormat="1" applyFont="1" applyAlignment="1" applyProtection="1">
      <alignment vertical="center" wrapText="1"/>
      <protection hidden="1"/>
    </xf>
    <xf numFmtId="49" fontId="12" fillId="0" borderId="0" xfId="0" applyNumberFormat="1" applyFont="1" applyAlignment="1" applyProtection="1">
      <alignment horizontal="left" vertical="center" wrapText="1"/>
      <protection hidden="1"/>
    </xf>
    <xf numFmtId="169" fontId="8" fillId="7" borderId="2" xfId="0" applyNumberFormat="1" applyFont="1" applyFill="1" applyBorder="1" applyAlignment="1" applyProtection="1">
      <alignment horizontal="center" vertical="center" wrapText="1"/>
      <protection hidden="1"/>
    </xf>
    <xf numFmtId="169" fontId="10" fillId="0" borderId="0" xfId="0" applyNumberFormat="1" applyFont="1" applyAlignment="1" applyProtection="1">
      <alignment vertical="center" wrapText="1"/>
      <protection hidden="1"/>
    </xf>
    <xf numFmtId="166" fontId="0" fillId="0" borderId="0" xfId="1" applyFont="1" applyFill="1" applyBorder="1" applyAlignment="1" applyProtection="1">
      <alignment horizontal="left"/>
    </xf>
    <xf numFmtId="167" fontId="7" fillId="0" borderId="2" xfId="0" applyNumberFormat="1" applyFont="1" applyBorder="1" applyAlignment="1" applyProtection="1">
      <alignment horizontal="center" vertical="center" wrapText="1"/>
      <protection hidden="1"/>
    </xf>
    <xf numFmtId="169" fontId="4" fillId="0" borderId="3" xfId="0" applyNumberFormat="1" applyFont="1" applyBorder="1" applyAlignment="1" applyProtection="1">
      <alignment horizontal="center" vertical="center"/>
      <protection hidden="1"/>
    </xf>
    <xf numFmtId="169" fontId="7" fillId="0" borderId="2" xfId="0" applyNumberFormat="1"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14" fillId="0" borderId="0" xfId="0" applyFont="1" applyAlignment="1">
      <alignment horizontal="justify"/>
    </xf>
    <xf numFmtId="0" fontId="15" fillId="0" borderId="0" xfId="0" applyFont="1" applyAlignment="1">
      <alignment horizontal="justify"/>
    </xf>
    <xf numFmtId="0" fontId="0" fillId="8" borderId="4" xfId="0" applyFill="1" applyBorder="1"/>
    <xf numFmtId="0" fontId="1" fillId="0" borderId="0" xfId="0" applyFont="1"/>
    <xf numFmtId="0" fontId="1" fillId="0" borderId="0" xfId="0" applyFont="1" applyAlignment="1">
      <alignment wrapText="1"/>
    </xf>
    <xf numFmtId="169" fontId="8" fillId="0" borderId="2" xfId="0" applyNumberFormat="1" applyFont="1" applyBorder="1" applyAlignment="1" applyProtection="1">
      <alignment horizontal="center" vertical="center"/>
      <protection locked="0"/>
    </xf>
    <xf numFmtId="0" fontId="8" fillId="0" borderId="3" xfId="0" applyFont="1" applyBorder="1" applyAlignment="1" applyProtection="1">
      <alignment horizontal="left"/>
      <protection locked="0"/>
    </xf>
    <xf numFmtId="0" fontId="1" fillId="0" borderId="0" xfId="0" applyFont="1" applyAlignment="1">
      <alignment vertical="center" wrapText="1"/>
    </xf>
    <xf numFmtId="0" fontId="8" fillId="0" borderId="0" xfId="0" applyFont="1" applyAlignment="1" applyProtection="1">
      <alignment horizontal="left" vertical="center"/>
      <protection hidden="1"/>
    </xf>
    <xf numFmtId="166" fontId="8" fillId="0" borderId="0" xfId="1" applyFont="1" applyBorder="1" applyAlignment="1" applyProtection="1">
      <alignment horizontal="center" vertical="center"/>
      <protection hidden="1"/>
    </xf>
    <xf numFmtId="0" fontId="8" fillId="0" borderId="0" xfId="0" applyFont="1" applyAlignment="1" applyProtection="1">
      <alignment vertical="center"/>
      <protection hidden="1"/>
    </xf>
    <xf numFmtId="0" fontId="8" fillId="0" borderId="0" xfId="0" applyFont="1" applyAlignment="1" applyProtection="1">
      <alignment vertical="center" wrapText="1"/>
      <protection hidden="1"/>
    </xf>
    <xf numFmtId="0" fontId="9" fillId="0" borderId="0" xfId="0" applyFont="1" applyAlignment="1" applyProtection="1">
      <alignment horizontal="left" vertical="center" wrapText="1"/>
      <protection hidden="1"/>
    </xf>
    <xf numFmtId="0" fontId="8" fillId="0" borderId="3" xfId="0" applyFont="1" applyBorder="1" applyAlignment="1" applyProtection="1">
      <alignment horizontal="left"/>
      <protection locked="0"/>
    </xf>
    <xf numFmtId="0" fontId="8" fillId="0" borderId="5" xfId="0" applyFont="1" applyBorder="1" applyAlignment="1" applyProtection="1">
      <alignment horizontal="left"/>
      <protection locked="0"/>
    </xf>
    <xf numFmtId="169" fontId="9" fillId="3" borderId="6" xfId="0" applyNumberFormat="1" applyFont="1" applyFill="1" applyBorder="1" applyAlignment="1" applyProtection="1">
      <alignment horizontal="left" vertical="center" wrapText="1"/>
      <protection hidden="1"/>
    </xf>
    <xf numFmtId="169" fontId="9" fillId="3" borderId="7" xfId="0" applyNumberFormat="1" applyFont="1" applyFill="1" applyBorder="1" applyAlignment="1" applyProtection="1">
      <alignment horizontal="left" vertical="center" wrapText="1"/>
      <protection hidden="1"/>
    </xf>
    <xf numFmtId="164" fontId="3" fillId="3" borderId="8" xfId="2" applyNumberFormat="1" applyFont="1" applyFill="1" applyBorder="1" applyAlignment="1" applyProtection="1">
      <alignment horizontal="left" vertical="center" wrapText="1"/>
      <protection hidden="1"/>
    </xf>
    <xf numFmtId="164" fontId="3" fillId="3" borderId="9" xfId="2" applyNumberFormat="1" applyFont="1" applyFill="1" applyBorder="1" applyAlignment="1" applyProtection="1">
      <alignment horizontal="left" vertical="center" wrapText="1"/>
      <protection hidden="1"/>
    </xf>
    <xf numFmtId="0" fontId="8" fillId="0" borderId="10" xfId="0" applyFont="1" applyBorder="1" applyAlignment="1" applyProtection="1">
      <alignment horizontal="left"/>
      <protection locked="0"/>
    </xf>
  </cellXfs>
  <cellStyles count="3">
    <cellStyle name="Moeda" xfId="1" builtinId="4"/>
    <cellStyle name="Normal" xfId="0" builtinId="0"/>
    <cellStyle name="Vírgula" xfId="2" builtinId="3"/>
  </cellStyles>
  <dxfs count="12">
    <dxf>
      <font>
        <b/>
        <i val="0"/>
        <condense val="0"/>
        <extend val="0"/>
        <color indexed="9"/>
      </font>
      <fill>
        <patternFill>
          <bgColor indexed="10"/>
        </patternFill>
      </fill>
    </dxf>
    <dxf>
      <font>
        <b/>
        <i val="0"/>
        <condense val="0"/>
        <extend val="0"/>
      </font>
      <fill>
        <patternFill>
          <bgColor indexed="47"/>
        </patternFill>
      </fill>
    </dxf>
    <dxf>
      <font>
        <b/>
        <i/>
        <strike val="0"/>
        <condense val="0"/>
        <extend val="0"/>
        <u val="double"/>
      </font>
      <fill>
        <patternFill>
          <bgColor indexed="51"/>
        </patternFill>
      </fill>
      <border>
        <left style="thin">
          <color indexed="64"/>
        </left>
        <right style="thin">
          <color indexed="64"/>
        </right>
        <top style="thin">
          <color indexed="64"/>
        </top>
        <bottom style="thin">
          <color indexed="64"/>
        </bottom>
      </border>
    </dxf>
    <dxf>
      <font>
        <b/>
        <i val="0"/>
        <condense val="0"/>
        <extend val="0"/>
      </font>
      <fill>
        <patternFill>
          <bgColor indexed="43"/>
        </patternFill>
      </fill>
    </dxf>
    <dxf>
      <font>
        <b/>
        <i val="0"/>
        <condense val="0"/>
        <extend val="0"/>
        <color indexed="9"/>
      </font>
      <fill>
        <patternFill>
          <bgColor indexed="10"/>
        </patternFill>
      </fill>
    </dxf>
    <dxf>
      <font>
        <b/>
        <i/>
        <strike val="0"/>
        <condense val="0"/>
        <extend val="0"/>
        <u val="none"/>
      </font>
      <fill>
        <patternFill>
          <bgColor indexed="47"/>
        </patternFill>
      </fill>
      <border>
        <left style="thin">
          <color indexed="64"/>
        </left>
        <right style="thin">
          <color indexed="64"/>
        </right>
        <top style="thin">
          <color indexed="64"/>
        </top>
        <bottom style="thin">
          <color indexed="64"/>
        </bottom>
      </border>
    </dxf>
    <dxf>
      <font>
        <b/>
        <i/>
        <strike val="0"/>
        <condense val="0"/>
        <extend val="0"/>
        <u val="double"/>
      </font>
      <fill>
        <patternFill>
          <bgColor indexed="52"/>
        </patternFill>
      </fill>
    </dxf>
    <dxf>
      <font>
        <condense val="0"/>
        <extend val="0"/>
        <color auto="1"/>
      </font>
      <fill>
        <patternFill>
          <bgColor indexed="26"/>
        </patternFill>
      </fill>
    </dxf>
    <dxf>
      <fill>
        <patternFill>
          <bgColor indexed="43"/>
        </patternFill>
      </fill>
    </dxf>
    <dxf>
      <font>
        <b val="0"/>
        <i val="0"/>
        <strike val="0"/>
        <condense val="0"/>
        <extend val="0"/>
        <u val="none"/>
      </font>
      <fill>
        <patternFill>
          <bgColor indexed="43"/>
        </patternFill>
      </fill>
    </dxf>
    <dxf>
      <fill>
        <patternFill>
          <bgColor indexed="52"/>
        </patternFill>
      </fill>
    </dxf>
    <dxf>
      <font>
        <b val="0"/>
        <i val="0"/>
        <strike val="0"/>
        <condense val="0"/>
        <extend val="0"/>
        <u val="none"/>
      </font>
      <fill>
        <patternFill>
          <bgColor indexed="43"/>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466725</xdr:colOff>
      <xdr:row>0</xdr:row>
      <xdr:rowOff>0</xdr:rowOff>
    </xdr:from>
    <xdr:to>
      <xdr:col>4</xdr:col>
      <xdr:colOff>179763</xdr:colOff>
      <xdr:row>0</xdr:row>
      <xdr:rowOff>695325</xdr:rowOff>
    </xdr:to>
    <xdr:sp macro="" textlink="">
      <xdr:nvSpPr>
        <xdr:cNvPr id="1025" name="Text Box 1">
          <a:extLst>
            <a:ext uri="{FF2B5EF4-FFF2-40B4-BE49-F238E27FC236}">
              <a16:creationId xmlns:a16="http://schemas.microsoft.com/office/drawing/2014/main" id="{65AC95C1-F05C-42DE-B2AD-A3384A500426}"/>
            </a:ext>
          </a:extLst>
        </xdr:cNvPr>
        <xdr:cNvSpPr txBox="1">
          <a:spLocks noChangeArrowheads="1"/>
        </xdr:cNvSpPr>
      </xdr:nvSpPr>
      <xdr:spPr bwMode="auto">
        <a:xfrm>
          <a:off x="771525" y="0"/>
          <a:ext cx="4343400" cy="695325"/>
        </a:xfrm>
        <a:prstGeom prst="rect">
          <a:avLst/>
        </a:prstGeom>
        <a:noFill/>
        <a:ln w="9525">
          <a:noFill/>
          <a:miter lim="800000"/>
          <a:headEnd/>
          <a:tailEnd/>
        </a:ln>
      </xdr:spPr>
      <xdr:txBody>
        <a:bodyPr vertOverflow="clip" wrap="square" lIns="27432" tIns="22860" rIns="0" bIns="0" anchor="t" upright="1"/>
        <a:lstStyle/>
        <a:p>
          <a:pPr algn="l" rtl="1">
            <a:defRPr sz="1000"/>
          </a:pPr>
          <a:r>
            <a:rPr lang="pt-BR" sz="1000" b="1" i="0" strike="noStrike">
              <a:solidFill>
                <a:srgbClr val="000000"/>
              </a:solidFill>
              <a:latin typeface="Arial"/>
              <a:cs typeface="Arial"/>
            </a:rPr>
            <a:t>Estado do Rio de Janeiro</a:t>
          </a:r>
        </a:p>
        <a:p>
          <a:pPr algn="l" rtl="1">
            <a:defRPr sz="1000"/>
          </a:pPr>
          <a:r>
            <a:rPr lang="pt-BR" sz="1000" b="1" i="0" strike="noStrike">
              <a:solidFill>
                <a:srgbClr val="000000"/>
              </a:solidFill>
              <a:latin typeface="Arial"/>
              <a:cs typeface="Arial"/>
            </a:rPr>
            <a:t>PREFEITURA MUNICIPAL DE SUMIDOURO</a:t>
          </a:r>
        </a:p>
        <a:p>
          <a:pPr algn="l" rtl="1">
            <a:defRPr sz="1000"/>
          </a:pPr>
          <a:r>
            <a:rPr lang="pt-BR" sz="1000" b="1" i="0" strike="noStrike">
              <a:solidFill>
                <a:srgbClr val="000000"/>
              </a:solidFill>
              <a:latin typeface="Arial"/>
              <a:cs typeface="Arial"/>
            </a:rPr>
            <a:t>CNPJ: 32.165.706/0001-08</a:t>
          </a:r>
        </a:p>
        <a:p>
          <a:pPr algn="l" rtl="1">
            <a:defRPr sz="1000"/>
          </a:pPr>
          <a:r>
            <a:rPr lang="pt-BR" sz="1000" b="1" i="0" strike="noStrike">
              <a:solidFill>
                <a:srgbClr val="000000"/>
              </a:solidFill>
              <a:latin typeface="Arial"/>
              <a:cs typeface="Arial"/>
            </a:rPr>
            <a:t>Rua Alfredo Chaves, 39 - Centro – Sumidouro/RJ – CEP 28637-000</a:t>
          </a:r>
          <a:endParaRPr lang="pt-BR" sz="1200" b="1" i="0" strike="noStrike">
            <a:solidFill>
              <a:srgbClr val="000000"/>
            </a:solidFill>
            <a:latin typeface="Arial"/>
            <a:cs typeface="Arial"/>
          </a:endParaRPr>
        </a:p>
        <a:p>
          <a:pPr algn="l" rtl="1">
            <a:defRPr sz="1000"/>
          </a:pPr>
          <a:endParaRPr lang="pt-BR" sz="1200" b="1" i="0" strike="noStrike">
            <a:solidFill>
              <a:srgbClr val="000000"/>
            </a:solidFill>
            <a:latin typeface="Arial"/>
            <a:cs typeface="Arial"/>
          </a:endParaRPr>
        </a:p>
      </xdr:txBody>
    </xdr:sp>
    <xdr:clientData/>
  </xdr:twoCellAnchor>
  <xdr:twoCellAnchor editAs="oneCell">
    <xdr:from>
      <xdr:col>0</xdr:col>
      <xdr:colOff>0</xdr:colOff>
      <xdr:row>0</xdr:row>
      <xdr:rowOff>0</xdr:rowOff>
    </xdr:from>
    <xdr:to>
      <xdr:col>1</xdr:col>
      <xdr:colOff>390525</xdr:colOff>
      <xdr:row>0</xdr:row>
      <xdr:rowOff>676275</xdr:rowOff>
    </xdr:to>
    <xdr:pic>
      <xdr:nvPicPr>
        <xdr:cNvPr id="1153" name="Picture 2" descr="brasãoGIF_300dpi">
          <a:extLst>
            <a:ext uri="{FF2B5EF4-FFF2-40B4-BE49-F238E27FC236}">
              <a16:creationId xmlns:a16="http://schemas.microsoft.com/office/drawing/2014/main" id="{8B4C36C4-A958-4E7A-9652-4B1AE51F671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95325" cy="6762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4</xdr:col>
      <xdr:colOff>152400</xdr:colOff>
      <xdr:row>0</xdr:row>
      <xdr:rowOff>285750</xdr:rowOff>
    </xdr:from>
    <xdr:to>
      <xdr:col>6</xdr:col>
      <xdr:colOff>590550</xdr:colOff>
      <xdr:row>3</xdr:row>
      <xdr:rowOff>76200</xdr:rowOff>
    </xdr:to>
    <xdr:grpSp>
      <xdr:nvGrpSpPr>
        <xdr:cNvPr id="1154" name="Group 60">
          <a:extLst>
            <a:ext uri="{FF2B5EF4-FFF2-40B4-BE49-F238E27FC236}">
              <a16:creationId xmlns:a16="http://schemas.microsoft.com/office/drawing/2014/main" id="{696C3FF4-C6BF-403C-9E6F-823E7139450D}"/>
            </a:ext>
          </a:extLst>
        </xdr:cNvPr>
        <xdr:cNvGrpSpPr>
          <a:grpSpLocks/>
        </xdr:cNvGrpSpPr>
      </xdr:nvGrpSpPr>
      <xdr:grpSpPr bwMode="auto">
        <a:xfrm>
          <a:off x="5072270" y="285750"/>
          <a:ext cx="1796497" cy="867189"/>
          <a:chOff x="520" y="6"/>
          <a:chExt cx="188" cy="90"/>
        </a:xfrm>
      </xdr:grpSpPr>
      <xdr:sp macro="" textlink="">
        <xdr:nvSpPr>
          <xdr:cNvPr id="1085" name="Caixa de texto 2">
            <a:extLst>
              <a:ext uri="{FF2B5EF4-FFF2-40B4-BE49-F238E27FC236}">
                <a16:creationId xmlns:a16="http://schemas.microsoft.com/office/drawing/2014/main" id="{6FE07E8C-3657-4586-8574-62EFD24ED492}"/>
              </a:ext>
            </a:extLst>
          </xdr:cNvPr>
          <xdr:cNvSpPr txBox="1">
            <a:spLocks noChangeArrowheads="1"/>
          </xdr:cNvSpPr>
        </xdr:nvSpPr>
        <xdr:spPr bwMode="auto">
          <a:xfrm>
            <a:off x="520" y="6"/>
            <a:ext cx="188" cy="90"/>
          </a:xfrm>
          <a:prstGeom prst="rect">
            <a:avLst/>
          </a:prstGeom>
          <a:noFill/>
          <a:ln>
            <a:noFill/>
          </a:ln>
        </xdr:spPr>
        <xdr:txBody>
          <a:bodyPr vertOverflow="clip" wrap="square" lIns="91440" tIns="45720" rIns="91440" bIns="45720" anchor="t" upright="1"/>
          <a:lstStyle/>
          <a:p>
            <a:pPr algn="l" rtl="0">
              <a:defRPr sz="1000"/>
            </a:pPr>
            <a:r>
              <a:rPr lang="pt-BR" sz="600" b="0" i="0" u="none" strike="noStrike" baseline="0">
                <a:solidFill>
                  <a:srgbClr val="333399"/>
                </a:solidFill>
                <a:latin typeface="Calibri"/>
                <a:cs typeface="Calibri"/>
              </a:rPr>
              <a:t>COMISSÃO PERMANENTE DE LICITAÇÕES</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PROCESSO ________________________ </a:t>
            </a:r>
          </a:p>
          <a:p>
            <a:pPr algn="l" rtl="0">
              <a:defRPr sz="1000"/>
            </a:pPr>
            <a:endParaRPr lang="pt-BR" sz="600" b="0" i="0" u="none" strike="noStrike" baseline="0">
              <a:solidFill>
                <a:srgbClr val="333399"/>
              </a:solidFill>
              <a:latin typeface="Calibri"/>
              <a:cs typeface="Calibri"/>
            </a:endParaRPr>
          </a:p>
          <a:p>
            <a:pPr algn="l" rtl="0">
              <a:defRPr sz="1000"/>
            </a:pPr>
            <a:r>
              <a:rPr lang="pt-BR" sz="600" b="0" i="0" u="none" strike="noStrike" baseline="0">
                <a:solidFill>
                  <a:srgbClr val="333399"/>
                </a:solidFill>
                <a:latin typeface="Calibri"/>
                <a:cs typeface="Calibri"/>
              </a:rPr>
              <a:t>RÚBRICA  ______________ FLS _______</a:t>
            </a:r>
          </a:p>
          <a:p>
            <a:pPr algn="l" rtl="0">
              <a:defRPr sz="1000"/>
            </a:pPr>
            <a:endParaRPr lang="pt-BR" sz="650" b="0" i="0" u="none" strike="noStrike" baseline="0">
              <a:solidFill>
                <a:srgbClr val="000000"/>
              </a:solidFill>
              <a:latin typeface="Times New Roman"/>
              <a:cs typeface="Times New Roman"/>
            </a:endParaRPr>
          </a:p>
          <a:p>
            <a:pPr algn="l" rtl="0">
              <a:defRPr sz="1000"/>
            </a:pPr>
            <a:endParaRPr lang="pt-BR" sz="650" b="0" i="0" u="none" strike="noStrike" baseline="0">
              <a:solidFill>
                <a:srgbClr val="000000"/>
              </a:solidFill>
              <a:latin typeface="Times New Roman"/>
              <a:cs typeface="Times New Roman"/>
            </a:endParaRPr>
          </a:p>
        </xdr:txBody>
      </xdr:sp>
      <xdr:sp macro="" textlink="">
        <xdr:nvSpPr>
          <xdr:cNvPr id="1086" name="Caixa de texto 3">
            <a:extLst>
              <a:ext uri="{FF2B5EF4-FFF2-40B4-BE49-F238E27FC236}">
                <a16:creationId xmlns:a16="http://schemas.microsoft.com/office/drawing/2014/main" id="{DF0C7912-71EB-4565-B356-137806563FE6}"/>
              </a:ext>
            </a:extLst>
          </xdr:cNvPr>
          <xdr:cNvSpPr txBox="1">
            <a:spLocks noChangeArrowheads="1"/>
          </xdr:cNvSpPr>
        </xdr:nvSpPr>
        <xdr:spPr bwMode="auto">
          <a:xfrm>
            <a:off x="575" y="19"/>
            <a:ext cx="100" cy="32"/>
          </a:xfrm>
          <a:prstGeom prst="rect">
            <a:avLst/>
          </a:prstGeom>
          <a:noFill/>
          <a:ln>
            <a:noFill/>
          </a:ln>
        </xdr:spPr>
        <xdr:txBody>
          <a:bodyPr vertOverflow="clip" wrap="square" lIns="91440" tIns="45720" rIns="91440" bIns="45720" anchor="t" upright="1"/>
          <a:lstStyle/>
          <a:p>
            <a:pPr algn="l" rtl="0">
              <a:lnSpc>
                <a:spcPts val="1100"/>
              </a:lnSpc>
              <a:defRPr sz="1000"/>
            </a:pPr>
            <a:r>
              <a:rPr lang="pt-BR" sz="1200" b="0" i="0" u="none" strike="noStrike" baseline="0">
                <a:solidFill>
                  <a:srgbClr val="000000"/>
                </a:solidFill>
                <a:latin typeface="Times New Roman"/>
                <a:cs typeface="Times New Roman"/>
              </a:rPr>
              <a:t>5075/25</a:t>
            </a:r>
          </a:p>
        </xdr:txBody>
      </xdr:sp>
    </xdr:grpSp>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Plan1"/>
  <dimension ref="A1:K67"/>
  <sheetViews>
    <sheetView tabSelected="1" zoomScale="115" zoomScaleNormal="115" zoomScaleSheetLayoutView="100" workbookViewId="0">
      <selection activeCell="F13" sqref="F13"/>
    </sheetView>
  </sheetViews>
  <sheetFormatPr defaultColWidth="9.140625" defaultRowHeight="12.75" x14ac:dyDescent="0.2"/>
  <cols>
    <col min="1" max="1" width="4.5703125" style="1" customWidth="1"/>
    <col min="2" max="2" width="51.85546875" style="2" customWidth="1"/>
    <col min="3" max="4" width="8.7109375" style="1" customWidth="1"/>
    <col min="5" max="6" width="10.140625" style="13" customWidth="1"/>
    <col min="7" max="7" width="10.140625" style="11" customWidth="1"/>
    <col min="8" max="8" width="11.85546875" style="39" customWidth="1"/>
    <col min="9" max="9" width="11.5703125" style="2" customWidth="1"/>
    <col min="10" max="15" width="9.140625" style="2"/>
    <col min="16" max="16" width="10" style="2" bestFit="1" customWidth="1"/>
    <col min="17" max="16384" width="9.140625" style="2"/>
  </cols>
  <sheetData>
    <row r="1" spans="1:11" ht="58.5" customHeight="1" x14ac:dyDescent="0.2">
      <c r="H1" s="38"/>
    </row>
    <row r="2" spans="1:11" x14ac:dyDescent="0.2">
      <c r="A2" s="61" t="s">
        <v>36</v>
      </c>
      <c r="B2" s="61"/>
      <c r="C2" s="61"/>
      <c r="D2" s="61"/>
      <c r="E2" s="61"/>
      <c r="F2" s="61"/>
      <c r="G2" s="61"/>
    </row>
    <row r="3" spans="1:11" x14ac:dyDescent="0.2">
      <c r="A3" s="61" t="str">
        <f>UPPER(Dados!B1&amp;"  -  "&amp;Dados!B4)</f>
        <v>PREGÃO ELETRÔNICO Nº 004/2026  -  ABERTURA DAS PROPOSTAS: 13/01/2026, ÀS 09:00HS</v>
      </c>
      <c r="B3" s="61"/>
      <c r="C3" s="61"/>
      <c r="D3" s="61"/>
      <c r="E3" s="61"/>
      <c r="F3" s="61"/>
      <c r="G3" s="61"/>
    </row>
    <row r="4" spans="1:11" x14ac:dyDescent="0.2">
      <c r="A4" s="62" t="str">
        <f>Dados!B3</f>
        <v>EVENTUAL AQUISIÇÃO DE GÊNEROS ALIMENTÍCIOS - SRP</v>
      </c>
      <c r="B4" s="62"/>
      <c r="C4" s="62"/>
      <c r="D4" s="62"/>
      <c r="E4" s="62"/>
      <c r="F4" s="62"/>
      <c r="G4" s="62"/>
    </row>
    <row r="5" spans="1:11" x14ac:dyDescent="0.2">
      <c r="A5" s="61" t="str">
        <f>Dados!B2</f>
        <v>PROCESSO ADMINISTRATIVO N° 5075/2025 de 07/11/2025</v>
      </c>
      <c r="B5" s="61"/>
      <c r="C5" s="61"/>
      <c r="D5" s="61"/>
      <c r="E5" s="61"/>
      <c r="F5" s="61"/>
      <c r="G5" s="61"/>
    </row>
    <row r="6" spans="1:11" x14ac:dyDescent="0.2">
      <c r="A6" s="50" t="str">
        <f>Dados!B7</f>
        <v>MENOR PREÇO POR ITEM</v>
      </c>
      <c r="B6" s="50"/>
      <c r="C6" s="59" t="s">
        <v>28</v>
      </c>
      <c r="D6" s="59"/>
      <c r="E6" s="60">
        <f>Dados!B8</f>
        <v>2658190.19</v>
      </c>
      <c r="F6" s="60"/>
      <c r="G6" s="50"/>
    </row>
    <row r="7" spans="1:11" ht="2.25" customHeight="1" x14ac:dyDescent="0.2">
      <c r="A7" s="6"/>
      <c r="B7" s="6"/>
      <c r="C7" s="6"/>
      <c r="D7" s="6"/>
      <c r="E7" s="14"/>
      <c r="F7" s="14"/>
      <c r="G7" s="10"/>
    </row>
    <row r="8" spans="1:11" s="8" customFormat="1" ht="12" customHeight="1" x14ac:dyDescent="0.2">
      <c r="A8" s="15" t="s">
        <v>0</v>
      </c>
      <c r="B8" s="64"/>
      <c r="C8" s="64"/>
      <c r="D8" s="64"/>
      <c r="E8" s="64"/>
      <c r="F8" s="64"/>
      <c r="G8" s="64"/>
      <c r="H8" s="40"/>
    </row>
    <row r="9" spans="1:11" s="8" customFormat="1" ht="12" customHeight="1" x14ac:dyDescent="0.2">
      <c r="A9" s="15" t="s">
        <v>1</v>
      </c>
      <c r="B9" s="65"/>
      <c r="C9" s="65"/>
      <c r="D9" s="65"/>
      <c r="E9" s="65"/>
      <c r="F9" s="65"/>
      <c r="G9" s="65"/>
      <c r="H9" s="40"/>
    </row>
    <row r="10" spans="1:11" s="8" customFormat="1" ht="12" customHeight="1" x14ac:dyDescent="0.2">
      <c r="A10" s="15" t="s">
        <v>2</v>
      </c>
      <c r="B10" s="57"/>
      <c r="C10" s="26" t="s">
        <v>8</v>
      </c>
      <c r="D10" s="70"/>
      <c r="E10" s="70"/>
      <c r="F10" s="70"/>
      <c r="G10" s="70"/>
      <c r="H10" s="40"/>
    </row>
    <row r="11" spans="1:11" ht="4.5" customHeight="1" x14ac:dyDescent="0.2">
      <c r="A11" s="3"/>
      <c r="B11" s="28"/>
      <c r="C11" s="28"/>
      <c r="D11" s="28"/>
      <c r="E11" s="48"/>
      <c r="F11" s="29"/>
      <c r="G11" s="30"/>
    </row>
    <row r="12" spans="1:11" s="8" customFormat="1" ht="22.5" x14ac:dyDescent="0.2">
      <c r="A12" s="32" t="s">
        <v>3</v>
      </c>
      <c r="B12" s="32" t="s">
        <v>4</v>
      </c>
      <c r="C12" s="32" t="s">
        <v>5</v>
      </c>
      <c r="D12" s="32" t="s">
        <v>6</v>
      </c>
      <c r="E12" s="44" t="s">
        <v>24</v>
      </c>
      <c r="F12" s="44" t="s">
        <v>25</v>
      </c>
      <c r="G12" s="32" t="s">
        <v>7</v>
      </c>
      <c r="H12" s="40"/>
    </row>
    <row r="13" spans="1:11" s="8" customFormat="1" ht="45" x14ac:dyDescent="0.2">
      <c r="A13" s="33">
        <v>1</v>
      </c>
      <c r="B13" s="31" t="s">
        <v>54</v>
      </c>
      <c r="C13" s="34" t="s">
        <v>40</v>
      </c>
      <c r="D13" s="47">
        <v>306</v>
      </c>
      <c r="E13" s="49">
        <v>7.43</v>
      </c>
      <c r="F13" s="56"/>
      <c r="G13" s="35" t="str">
        <f>IF(F13="","",IF(ISTEXT(F13),"NC",F13*D13))</f>
        <v/>
      </c>
      <c r="H13" s="40"/>
      <c r="K13" s="7"/>
    </row>
    <row r="14" spans="1:11" s="8" customFormat="1" ht="56.25" x14ac:dyDescent="0.2">
      <c r="A14" s="33">
        <v>2</v>
      </c>
      <c r="B14" s="31" t="s">
        <v>55</v>
      </c>
      <c r="C14" s="34" t="s">
        <v>56</v>
      </c>
      <c r="D14" s="47">
        <v>1803</v>
      </c>
      <c r="E14" s="49">
        <v>18.73</v>
      </c>
      <c r="F14" s="56"/>
      <c r="G14" s="35" t="str">
        <f t="shared" ref="G14:G29" si="0">IF(F14="","",IF(ISTEXT(F14),"NC",F14*D14))</f>
        <v/>
      </c>
      <c r="H14" s="40"/>
      <c r="K14" s="7"/>
    </row>
    <row r="15" spans="1:11" s="8" customFormat="1" ht="56.25" x14ac:dyDescent="0.2">
      <c r="A15" s="33">
        <v>3</v>
      </c>
      <c r="B15" s="31" t="s">
        <v>57</v>
      </c>
      <c r="C15" s="34" t="s">
        <v>40</v>
      </c>
      <c r="D15" s="47">
        <v>3042</v>
      </c>
      <c r="E15" s="49">
        <v>21.94</v>
      </c>
      <c r="F15" s="56"/>
      <c r="G15" s="35" t="str">
        <f t="shared" si="0"/>
        <v/>
      </c>
      <c r="H15" s="40"/>
      <c r="K15" s="7"/>
    </row>
    <row r="16" spans="1:11" s="8" customFormat="1" ht="112.5" x14ac:dyDescent="0.2">
      <c r="A16" s="33">
        <v>4</v>
      </c>
      <c r="B16" s="31" t="s">
        <v>58</v>
      </c>
      <c r="C16" s="34" t="s">
        <v>59</v>
      </c>
      <c r="D16" s="47">
        <v>163</v>
      </c>
      <c r="E16" s="49">
        <v>7.35</v>
      </c>
      <c r="F16" s="56"/>
      <c r="G16" s="35" t="str">
        <f t="shared" si="0"/>
        <v/>
      </c>
      <c r="H16" s="40"/>
      <c r="K16" s="7"/>
    </row>
    <row r="17" spans="1:11" s="8" customFormat="1" ht="56.25" x14ac:dyDescent="0.2">
      <c r="A17" s="33">
        <v>5</v>
      </c>
      <c r="B17" s="31" t="s">
        <v>60</v>
      </c>
      <c r="C17" s="34" t="s">
        <v>56</v>
      </c>
      <c r="D17" s="47">
        <v>3499</v>
      </c>
      <c r="E17" s="49">
        <v>23.86</v>
      </c>
      <c r="F17" s="56"/>
      <c r="G17" s="35" t="str">
        <f t="shared" si="0"/>
        <v/>
      </c>
      <c r="H17" s="40"/>
      <c r="K17" s="7"/>
    </row>
    <row r="18" spans="1:11" s="8" customFormat="1" ht="191.25" x14ac:dyDescent="0.2">
      <c r="A18" s="33">
        <v>6</v>
      </c>
      <c r="B18" s="31" t="s">
        <v>61</v>
      </c>
      <c r="C18" s="34" t="s">
        <v>59</v>
      </c>
      <c r="D18" s="47">
        <v>1666</v>
      </c>
      <c r="E18" s="49">
        <v>5.3</v>
      </c>
      <c r="F18" s="56"/>
      <c r="G18" s="35" t="str">
        <f t="shared" si="0"/>
        <v/>
      </c>
      <c r="H18" s="40"/>
      <c r="K18" s="7"/>
    </row>
    <row r="19" spans="1:11" s="8" customFormat="1" ht="78.75" x14ac:dyDescent="0.2">
      <c r="A19" s="33">
        <v>7</v>
      </c>
      <c r="B19" s="31" t="s">
        <v>62</v>
      </c>
      <c r="C19" s="34" t="s">
        <v>63</v>
      </c>
      <c r="D19" s="47">
        <v>767</v>
      </c>
      <c r="E19" s="49">
        <v>33.11</v>
      </c>
      <c r="F19" s="56"/>
      <c r="G19" s="35" t="str">
        <f t="shared" si="0"/>
        <v/>
      </c>
      <c r="H19" s="40"/>
      <c r="K19" s="7"/>
    </row>
    <row r="20" spans="1:11" s="8" customFormat="1" ht="67.5" x14ac:dyDescent="0.2">
      <c r="A20" s="33">
        <v>8</v>
      </c>
      <c r="B20" s="31" t="s">
        <v>64</v>
      </c>
      <c r="C20" s="34" t="s">
        <v>40</v>
      </c>
      <c r="D20" s="47">
        <v>3626</v>
      </c>
      <c r="E20" s="49">
        <v>4.18</v>
      </c>
      <c r="F20" s="56"/>
      <c r="G20" s="35" t="str">
        <f t="shared" si="0"/>
        <v/>
      </c>
      <c r="H20" s="40"/>
      <c r="K20" s="7"/>
    </row>
    <row r="21" spans="1:11" s="8" customFormat="1" ht="67.5" x14ac:dyDescent="0.2">
      <c r="A21" s="33">
        <v>9</v>
      </c>
      <c r="B21" s="31" t="s">
        <v>65</v>
      </c>
      <c r="C21" s="34" t="s">
        <v>56</v>
      </c>
      <c r="D21" s="47">
        <v>4259</v>
      </c>
      <c r="E21" s="49">
        <v>4.5599999999999996</v>
      </c>
      <c r="F21" s="56"/>
      <c r="G21" s="35" t="str">
        <f t="shared" si="0"/>
        <v/>
      </c>
      <c r="H21" s="40"/>
      <c r="K21" s="7"/>
    </row>
    <row r="22" spans="1:11" s="8" customFormat="1" ht="67.5" x14ac:dyDescent="0.2">
      <c r="A22" s="33">
        <v>10</v>
      </c>
      <c r="B22" s="31" t="s">
        <v>66</v>
      </c>
      <c r="C22" s="34" t="s">
        <v>56</v>
      </c>
      <c r="D22" s="47">
        <v>3432</v>
      </c>
      <c r="E22" s="49">
        <v>4.71</v>
      </c>
      <c r="F22" s="56"/>
      <c r="G22" s="35" t="str">
        <f t="shared" si="0"/>
        <v/>
      </c>
      <c r="H22" s="40"/>
      <c r="K22" s="7"/>
    </row>
    <row r="23" spans="1:11" s="8" customFormat="1" ht="67.5" x14ac:dyDescent="0.2">
      <c r="A23" s="33">
        <v>11</v>
      </c>
      <c r="B23" s="31" t="s">
        <v>67</v>
      </c>
      <c r="C23" s="34" t="s">
        <v>56</v>
      </c>
      <c r="D23" s="47">
        <v>2574</v>
      </c>
      <c r="E23" s="49">
        <v>4.7300000000000004</v>
      </c>
      <c r="F23" s="56"/>
      <c r="G23" s="35" t="str">
        <f t="shared" si="0"/>
        <v/>
      </c>
      <c r="H23" s="40"/>
      <c r="K23" s="7"/>
    </row>
    <row r="24" spans="1:11" s="8" customFormat="1" ht="67.5" x14ac:dyDescent="0.2">
      <c r="A24" s="33">
        <v>12</v>
      </c>
      <c r="B24" s="31" t="s">
        <v>68</v>
      </c>
      <c r="C24" s="34" t="s">
        <v>56</v>
      </c>
      <c r="D24" s="47">
        <v>2574</v>
      </c>
      <c r="E24" s="49">
        <v>5.19</v>
      </c>
      <c r="F24" s="56"/>
      <c r="G24" s="35" t="str">
        <f t="shared" si="0"/>
        <v/>
      </c>
      <c r="H24" s="40"/>
      <c r="K24" s="7"/>
    </row>
    <row r="25" spans="1:11" s="8" customFormat="1" ht="67.5" x14ac:dyDescent="0.2">
      <c r="A25" s="33">
        <v>13</v>
      </c>
      <c r="B25" s="31" t="s">
        <v>69</v>
      </c>
      <c r="C25" s="34" t="s">
        <v>56</v>
      </c>
      <c r="D25" s="47">
        <v>3011</v>
      </c>
      <c r="E25" s="49">
        <v>4.79</v>
      </c>
      <c r="F25" s="56"/>
      <c r="G25" s="35" t="str">
        <f t="shared" si="0"/>
        <v/>
      </c>
      <c r="H25" s="40"/>
      <c r="K25" s="7"/>
    </row>
    <row r="26" spans="1:11" s="8" customFormat="1" ht="112.5" x14ac:dyDescent="0.2">
      <c r="A26" s="33">
        <v>14</v>
      </c>
      <c r="B26" s="31" t="s">
        <v>70</v>
      </c>
      <c r="C26" s="34" t="s">
        <v>56</v>
      </c>
      <c r="D26" s="47">
        <v>553</v>
      </c>
      <c r="E26" s="49">
        <v>9.06</v>
      </c>
      <c r="F26" s="56"/>
      <c r="G26" s="35" t="str">
        <f t="shared" si="0"/>
        <v/>
      </c>
      <c r="H26" s="40"/>
      <c r="K26" s="7"/>
    </row>
    <row r="27" spans="1:11" s="8" customFormat="1" ht="78.75" x14ac:dyDescent="0.2">
      <c r="A27" s="33">
        <v>15</v>
      </c>
      <c r="B27" s="31" t="s">
        <v>71</v>
      </c>
      <c r="C27" s="34" t="s">
        <v>56</v>
      </c>
      <c r="D27" s="47">
        <v>1620</v>
      </c>
      <c r="E27" s="49">
        <v>34.22</v>
      </c>
      <c r="F27" s="56"/>
      <c r="G27" s="35" t="str">
        <f t="shared" si="0"/>
        <v/>
      </c>
      <c r="H27" s="40"/>
      <c r="K27" s="7"/>
    </row>
    <row r="28" spans="1:11" s="8" customFormat="1" ht="67.5" x14ac:dyDescent="0.2">
      <c r="A28" s="33">
        <v>16</v>
      </c>
      <c r="B28" s="31" t="s">
        <v>72</v>
      </c>
      <c r="C28" s="34" t="s">
        <v>56</v>
      </c>
      <c r="D28" s="47">
        <v>730</v>
      </c>
      <c r="E28" s="49">
        <v>4.0199999999999996</v>
      </c>
      <c r="F28" s="56"/>
      <c r="G28" s="35" t="str">
        <f t="shared" si="0"/>
        <v/>
      </c>
      <c r="H28" s="40"/>
      <c r="K28" s="7"/>
    </row>
    <row r="29" spans="1:11" s="8" customFormat="1" ht="146.25" x14ac:dyDescent="0.2">
      <c r="A29" s="33">
        <v>17</v>
      </c>
      <c r="B29" s="31" t="s">
        <v>73</v>
      </c>
      <c r="C29" s="34" t="s">
        <v>40</v>
      </c>
      <c r="D29" s="47">
        <v>7421</v>
      </c>
      <c r="E29" s="49">
        <v>36.36</v>
      </c>
      <c r="F29" s="56"/>
      <c r="G29" s="35" t="str">
        <f t="shared" si="0"/>
        <v/>
      </c>
      <c r="H29" s="40"/>
      <c r="K29" s="7"/>
    </row>
    <row r="30" spans="1:11" s="8" customFormat="1" ht="146.25" x14ac:dyDescent="0.2">
      <c r="A30" s="33">
        <v>18</v>
      </c>
      <c r="B30" s="31" t="s">
        <v>74</v>
      </c>
      <c r="C30" s="34" t="s">
        <v>40</v>
      </c>
      <c r="D30" s="47">
        <v>8269</v>
      </c>
      <c r="E30" s="49">
        <v>36.979999999999997</v>
      </c>
      <c r="F30" s="56"/>
      <c r="G30" s="35" t="str">
        <f>IF(F30="","",IF(ISTEXT(F30),"NC",F30*D30))</f>
        <v/>
      </c>
      <c r="H30" s="40"/>
      <c r="K30" s="7"/>
    </row>
    <row r="31" spans="1:11" s="8" customFormat="1" ht="146.25" x14ac:dyDescent="0.2">
      <c r="A31" s="33">
        <v>19</v>
      </c>
      <c r="B31" s="31" t="s">
        <v>75</v>
      </c>
      <c r="C31" s="34" t="s">
        <v>40</v>
      </c>
      <c r="D31" s="47">
        <v>6425</v>
      </c>
      <c r="E31" s="49">
        <v>36.18</v>
      </c>
      <c r="F31" s="56"/>
      <c r="G31" s="35" t="str">
        <f>IF(F31="","",IF(ISTEXT(F31),"NC",F31*D31))</f>
        <v/>
      </c>
      <c r="H31" s="40"/>
      <c r="K31" s="7"/>
    </row>
    <row r="32" spans="1:11" s="8" customFormat="1" ht="146.25" x14ac:dyDescent="0.2">
      <c r="A32" s="33">
        <v>20</v>
      </c>
      <c r="B32" s="31" t="s">
        <v>76</v>
      </c>
      <c r="C32" s="34" t="s">
        <v>40</v>
      </c>
      <c r="D32" s="47">
        <v>6926</v>
      </c>
      <c r="E32" s="49">
        <v>22.04</v>
      </c>
      <c r="F32" s="56"/>
      <c r="G32" s="35" t="str">
        <f t="shared" ref="G32:G47" si="1">IF(F32="","",IF(ISTEXT(F32),"NC",F32*D32))</f>
        <v/>
      </c>
      <c r="H32" s="40"/>
      <c r="K32" s="7"/>
    </row>
    <row r="33" spans="1:11" s="8" customFormat="1" ht="45" x14ac:dyDescent="0.2">
      <c r="A33" s="33">
        <v>21</v>
      </c>
      <c r="B33" s="31" t="s">
        <v>77</v>
      </c>
      <c r="C33" s="34" t="s">
        <v>40</v>
      </c>
      <c r="D33" s="47">
        <v>3378</v>
      </c>
      <c r="E33" s="49">
        <v>3.64</v>
      </c>
      <c r="F33" s="56"/>
      <c r="G33" s="35" t="str">
        <f t="shared" si="1"/>
        <v/>
      </c>
      <c r="H33" s="40"/>
      <c r="K33" s="7"/>
    </row>
    <row r="34" spans="1:11" s="8" customFormat="1" ht="180" x14ac:dyDescent="0.2">
      <c r="A34" s="33">
        <v>22</v>
      </c>
      <c r="B34" s="31" t="s">
        <v>78</v>
      </c>
      <c r="C34" s="34" t="s">
        <v>56</v>
      </c>
      <c r="D34" s="47">
        <v>2107</v>
      </c>
      <c r="E34" s="49">
        <v>43.84</v>
      </c>
      <c r="F34" s="56"/>
      <c r="G34" s="35" t="str">
        <f t="shared" si="1"/>
        <v/>
      </c>
      <c r="H34" s="40"/>
      <c r="K34" s="7"/>
    </row>
    <row r="35" spans="1:11" s="8" customFormat="1" ht="112.5" x14ac:dyDescent="0.2">
      <c r="A35" s="33">
        <v>23</v>
      </c>
      <c r="B35" s="31" t="s">
        <v>79</v>
      </c>
      <c r="C35" s="34" t="s">
        <v>56</v>
      </c>
      <c r="D35" s="47">
        <v>376</v>
      </c>
      <c r="E35" s="49">
        <v>7.62</v>
      </c>
      <c r="F35" s="56"/>
      <c r="G35" s="35" t="str">
        <f t="shared" si="1"/>
        <v/>
      </c>
      <c r="H35" s="40"/>
      <c r="K35" s="7"/>
    </row>
    <row r="36" spans="1:11" s="8" customFormat="1" ht="56.25" x14ac:dyDescent="0.2">
      <c r="A36" s="33">
        <v>24</v>
      </c>
      <c r="B36" s="31" t="s">
        <v>80</v>
      </c>
      <c r="C36" s="34" t="s">
        <v>56</v>
      </c>
      <c r="D36" s="47">
        <v>1403</v>
      </c>
      <c r="E36" s="49">
        <v>5.35</v>
      </c>
      <c r="F36" s="56"/>
      <c r="G36" s="35" t="str">
        <f t="shared" si="1"/>
        <v/>
      </c>
      <c r="H36" s="40"/>
      <c r="K36" s="7"/>
    </row>
    <row r="37" spans="1:11" s="8" customFormat="1" ht="56.25" x14ac:dyDescent="0.2">
      <c r="A37" s="33">
        <v>25</v>
      </c>
      <c r="B37" s="31" t="s">
        <v>81</v>
      </c>
      <c r="C37" s="34" t="s">
        <v>56</v>
      </c>
      <c r="D37" s="47">
        <v>6589</v>
      </c>
      <c r="E37" s="49">
        <v>6.76</v>
      </c>
      <c r="F37" s="56"/>
      <c r="G37" s="35" t="str">
        <f t="shared" si="1"/>
        <v/>
      </c>
      <c r="H37" s="40"/>
      <c r="K37" s="7"/>
    </row>
    <row r="38" spans="1:11" s="8" customFormat="1" ht="225" x14ac:dyDescent="0.2">
      <c r="A38" s="33">
        <v>26</v>
      </c>
      <c r="B38" s="31" t="s">
        <v>82</v>
      </c>
      <c r="C38" s="34" t="s">
        <v>56</v>
      </c>
      <c r="D38" s="47">
        <v>128</v>
      </c>
      <c r="E38" s="49">
        <v>20.75</v>
      </c>
      <c r="F38" s="56"/>
      <c r="G38" s="35" t="str">
        <f t="shared" si="1"/>
        <v/>
      </c>
      <c r="H38" s="40"/>
      <c r="K38" s="7"/>
    </row>
    <row r="39" spans="1:11" s="8" customFormat="1" ht="78.75" x14ac:dyDescent="0.2">
      <c r="A39" s="33">
        <v>27</v>
      </c>
      <c r="B39" s="31" t="s">
        <v>83</v>
      </c>
      <c r="C39" s="34" t="s">
        <v>56</v>
      </c>
      <c r="D39" s="47">
        <v>990</v>
      </c>
      <c r="E39" s="49">
        <v>3.81</v>
      </c>
      <c r="F39" s="56"/>
      <c r="G39" s="35" t="str">
        <f t="shared" si="1"/>
        <v/>
      </c>
      <c r="H39" s="40"/>
      <c r="K39" s="7"/>
    </row>
    <row r="40" spans="1:11" s="8" customFormat="1" ht="11.25" x14ac:dyDescent="0.2">
      <c r="A40" s="33">
        <v>28</v>
      </c>
      <c r="B40" s="31" t="s">
        <v>84</v>
      </c>
      <c r="C40" s="34" t="s">
        <v>85</v>
      </c>
      <c r="D40" s="47">
        <v>100</v>
      </c>
      <c r="E40" s="49">
        <v>30.5</v>
      </c>
      <c r="F40" s="56"/>
      <c r="G40" s="35" t="str">
        <f t="shared" si="1"/>
        <v/>
      </c>
      <c r="H40" s="40"/>
      <c r="K40" s="7"/>
    </row>
    <row r="41" spans="1:11" s="8" customFormat="1" ht="11.25" x14ac:dyDescent="0.2">
      <c r="A41" s="33">
        <v>29</v>
      </c>
      <c r="B41" s="31" t="s">
        <v>86</v>
      </c>
      <c r="C41" s="34" t="s">
        <v>85</v>
      </c>
      <c r="D41" s="47">
        <v>579</v>
      </c>
      <c r="E41" s="49">
        <v>9.1300000000000008</v>
      </c>
      <c r="F41" s="56"/>
      <c r="G41" s="35" t="str">
        <f t="shared" si="1"/>
        <v/>
      </c>
      <c r="H41" s="40"/>
      <c r="K41" s="7"/>
    </row>
    <row r="42" spans="1:11" s="8" customFormat="1" ht="135" x14ac:dyDescent="0.2">
      <c r="A42" s="33">
        <v>30</v>
      </c>
      <c r="B42" s="31" t="s">
        <v>87</v>
      </c>
      <c r="C42" s="34" t="s">
        <v>85</v>
      </c>
      <c r="D42" s="47">
        <v>10053</v>
      </c>
      <c r="E42" s="49">
        <v>10.17</v>
      </c>
      <c r="F42" s="56"/>
      <c r="G42" s="35" t="str">
        <f t="shared" si="1"/>
        <v/>
      </c>
      <c r="H42" s="40"/>
      <c r="K42" s="7"/>
    </row>
    <row r="43" spans="1:11" s="8" customFormat="1" ht="202.5" x14ac:dyDescent="0.2">
      <c r="A43" s="33">
        <v>31</v>
      </c>
      <c r="B43" s="31" t="s">
        <v>88</v>
      </c>
      <c r="C43" s="34" t="s">
        <v>59</v>
      </c>
      <c r="D43" s="47">
        <v>389</v>
      </c>
      <c r="E43" s="49">
        <v>8.73</v>
      </c>
      <c r="F43" s="56"/>
      <c r="G43" s="35" t="str">
        <f t="shared" si="1"/>
        <v/>
      </c>
      <c r="H43" s="40"/>
      <c r="K43" s="7"/>
    </row>
    <row r="44" spans="1:11" s="8" customFormat="1" ht="168.75" x14ac:dyDescent="0.2">
      <c r="A44" s="33">
        <v>32</v>
      </c>
      <c r="B44" s="31" t="s">
        <v>89</v>
      </c>
      <c r="C44" s="34" t="s">
        <v>59</v>
      </c>
      <c r="D44" s="47">
        <v>55453</v>
      </c>
      <c r="E44" s="49">
        <v>5.81</v>
      </c>
      <c r="F44" s="56"/>
      <c r="G44" s="35" t="str">
        <f t="shared" si="1"/>
        <v/>
      </c>
      <c r="H44" s="40"/>
      <c r="K44" s="7"/>
    </row>
    <row r="45" spans="1:11" s="8" customFormat="1" ht="168.75" x14ac:dyDescent="0.2">
      <c r="A45" s="33">
        <v>33</v>
      </c>
      <c r="B45" s="31" t="s">
        <v>90</v>
      </c>
      <c r="C45" s="34" t="s">
        <v>59</v>
      </c>
      <c r="D45" s="47">
        <v>1590</v>
      </c>
      <c r="E45" s="49">
        <v>6.94</v>
      </c>
      <c r="F45" s="56"/>
      <c r="G45" s="35" t="str">
        <f t="shared" si="1"/>
        <v/>
      </c>
      <c r="H45" s="40"/>
      <c r="K45" s="7"/>
    </row>
    <row r="46" spans="1:11" s="8" customFormat="1" ht="78.75" x14ac:dyDescent="0.2">
      <c r="A46" s="33">
        <v>34</v>
      </c>
      <c r="B46" s="31" t="s">
        <v>91</v>
      </c>
      <c r="C46" s="34" t="s">
        <v>40</v>
      </c>
      <c r="D46" s="47">
        <v>11233</v>
      </c>
      <c r="E46" s="49">
        <v>10.87</v>
      </c>
      <c r="F46" s="56"/>
      <c r="G46" s="35" t="str">
        <f t="shared" si="1"/>
        <v/>
      </c>
      <c r="H46" s="40"/>
      <c r="K46" s="7"/>
    </row>
    <row r="47" spans="1:11" s="8" customFormat="1" ht="67.5" x14ac:dyDescent="0.2">
      <c r="A47" s="33">
        <v>35</v>
      </c>
      <c r="B47" s="31" t="s">
        <v>92</v>
      </c>
      <c r="C47" s="34" t="s">
        <v>56</v>
      </c>
      <c r="D47" s="47">
        <v>321</v>
      </c>
      <c r="E47" s="49">
        <v>4.67</v>
      </c>
      <c r="F47" s="56"/>
      <c r="G47" s="35" t="str">
        <f t="shared" si="1"/>
        <v/>
      </c>
      <c r="H47" s="40"/>
      <c r="K47" s="7"/>
    </row>
    <row r="48" spans="1:11" s="8" customFormat="1" ht="112.5" x14ac:dyDescent="0.2">
      <c r="A48" s="33">
        <v>36</v>
      </c>
      <c r="B48" s="31" t="s">
        <v>93</v>
      </c>
      <c r="C48" s="34" t="s">
        <v>56</v>
      </c>
      <c r="D48" s="47">
        <v>297</v>
      </c>
      <c r="E48" s="49">
        <v>7.6</v>
      </c>
      <c r="F48" s="56"/>
      <c r="G48" s="35" t="str">
        <f>IF(F48="","",IF(ISTEXT(F48),"NC",F48*D48))</f>
        <v/>
      </c>
      <c r="H48" s="40"/>
      <c r="K48" s="7"/>
    </row>
    <row r="49" spans="1:11" s="8" customFormat="1" ht="101.25" x14ac:dyDescent="0.2">
      <c r="A49" s="33">
        <v>37</v>
      </c>
      <c r="B49" s="31" t="s">
        <v>94</v>
      </c>
      <c r="C49" s="34" t="s">
        <v>56</v>
      </c>
      <c r="D49" s="47">
        <v>4837</v>
      </c>
      <c r="E49" s="49">
        <v>4.28</v>
      </c>
      <c r="F49" s="56"/>
      <c r="G49" s="35" t="str">
        <f>IF(F49="","",IF(ISTEXT(F49),"NC",F49*D49))</f>
        <v/>
      </c>
      <c r="H49" s="40"/>
      <c r="K49" s="7"/>
    </row>
    <row r="50" spans="1:11" s="8" customFormat="1" ht="22.5" x14ac:dyDescent="0.2">
      <c r="A50" s="33">
        <v>38</v>
      </c>
      <c r="B50" s="31" t="s">
        <v>95</v>
      </c>
      <c r="C50" s="34" t="s">
        <v>40</v>
      </c>
      <c r="D50" s="47">
        <v>8590</v>
      </c>
      <c r="E50" s="49">
        <v>6.96</v>
      </c>
      <c r="F50" s="56"/>
      <c r="G50" s="35" t="str">
        <f t="shared" ref="G50:G61" si="2">IF(F50="","",IF(ISTEXT(F50),"NC",F50*D50))</f>
        <v/>
      </c>
      <c r="H50" s="40"/>
      <c r="K50" s="7"/>
    </row>
    <row r="51" spans="1:11" s="8" customFormat="1" ht="67.5" x14ac:dyDescent="0.2">
      <c r="A51" s="33">
        <v>39</v>
      </c>
      <c r="B51" s="31" t="s">
        <v>96</v>
      </c>
      <c r="C51" s="34" t="s">
        <v>40</v>
      </c>
      <c r="D51" s="47">
        <v>6669</v>
      </c>
      <c r="E51" s="49">
        <v>7.36</v>
      </c>
      <c r="F51" s="56"/>
      <c r="G51" s="35" t="str">
        <f t="shared" si="2"/>
        <v/>
      </c>
      <c r="H51" s="40"/>
      <c r="K51" s="7"/>
    </row>
    <row r="52" spans="1:11" s="8" customFormat="1" ht="101.25" x14ac:dyDescent="0.2">
      <c r="A52" s="33">
        <v>40</v>
      </c>
      <c r="B52" s="31" t="s">
        <v>97</v>
      </c>
      <c r="C52" s="34" t="s">
        <v>98</v>
      </c>
      <c r="D52" s="47">
        <v>2799</v>
      </c>
      <c r="E52" s="49">
        <v>26.18</v>
      </c>
      <c r="F52" s="56"/>
      <c r="G52" s="35" t="str">
        <f t="shared" si="2"/>
        <v/>
      </c>
      <c r="H52" s="40"/>
      <c r="K52" s="7"/>
    </row>
    <row r="53" spans="1:11" s="8" customFormat="1" ht="45" x14ac:dyDescent="0.2">
      <c r="A53" s="33">
        <v>41</v>
      </c>
      <c r="B53" s="31" t="s">
        <v>99</v>
      </c>
      <c r="C53" s="34" t="s">
        <v>40</v>
      </c>
      <c r="D53" s="47">
        <v>5822</v>
      </c>
      <c r="E53" s="49">
        <v>4.8499999999999996</v>
      </c>
      <c r="F53" s="56"/>
      <c r="G53" s="35" t="str">
        <f t="shared" si="2"/>
        <v/>
      </c>
      <c r="H53" s="40"/>
      <c r="K53" s="7"/>
    </row>
    <row r="54" spans="1:11" s="8" customFormat="1" ht="45" x14ac:dyDescent="0.2">
      <c r="A54" s="33">
        <v>42</v>
      </c>
      <c r="B54" s="31" t="s">
        <v>100</v>
      </c>
      <c r="C54" s="34" t="s">
        <v>40</v>
      </c>
      <c r="D54" s="47">
        <v>120</v>
      </c>
      <c r="E54" s="49">
        <v>6.86</v>
      </c>
      <c r="F54" s="56"/>
      <c r="G54" s="35" t="str">
        <f t="shared" si="2"/>
        <v/>
      </c>
      <c r="H54" s="40"/>
      <c r="K54" s="7"/>
    </row>
    <row r="55" spans="1:11" s="8" customFormat="1" ht="56.25" x14ac:dyDescent="0.2">
      <c r="A55" s="33">
        <v>43</v>
      </c>
      <c r="B55" s="31" t="s">
        <v>101</v>
      </c>
      <c r="C55" s="34" t="s">
        <v>102</v>
      </c>
      <c r="D55" s="47">
        <v>5266</v>
      </c>
      <c r="E55" s="49">
        <v>8.76</v>
      </c>
      <c r="F55" s="56"/>
      <c r="G55" s="35" t="str">
        <f t="shared" si="2"/>
        <v/>
      </c>
      <c r="H55" s="40"/>
      <c r="K55" s="7"/>
    </row>
    <row r="56" spans="1:11" s="8" customFormat="1" ht="78.75" x14ac:dyDescent="0.2">
      <c r="A56" s="33">
        <v>44</v>
      </c>
      <c r="B56" s="31" t="s">
        <v>103</v>
      </c>
      <c r="C56" s="34" t="s">
        <v>56</v>
      </c>
      <c r="D56" s="47">
        <v>10532</v>
      </c>
      <c r="E56" s="49">
        <v>7.45</v>
      </c>
      <c r="F56" s="56"/>
      <c r="G56" s="35" t="str">
        <f t="shared" si="2"/>
        <v/>
      </c>
      <c r="H56" s="40"/>
      <c r="K56" s="7"/>
    </row>
    <row r="57" spans="1:11" s="8" customFormat="1" ht="101.25" x14ac:dyDescent="0.2">
      <c r="A57" s="33">
        <v>45</v>
      </c>
      <c r="B57" s="31" t="s">
        <v>104</v>
      </c>
      <c r="C57" s="34" t="s">
        <v>56</v>
      </c>
      <c r="D57" s="47">
        <v>210</v>
      </c>
      <c r="E57" s="49">
        <v>8.2899999999999991</v>
      </c>
      <c r="F57" s="56"/>
      <c r="G57" s="35" t="str">
        <f t="shared" si="2"/>
        <v/>
      </c>
      <c r="H57" s="40"/>
      <c r="K57" s="7"/>
    </row>
    <row r="58" spans="1:11" s="8" customFormat="1" ht="101.25" x14ac:dyDescent="0.2">
      <c r="A58" s="33">
        <v>46</v>
      </c>
      <c r="B58" s="31" t="s">
        <v>105</v>
      </c>
      <c r="C58" s="34" t="s">
        <v>40</v>
      </c>
      <c r="D58" s="47">
        <v>9625</v>
      </c>
      <c r="E58" s="49">
        <v>21.66</v>
      </c>
      <c r="F58" s="56"/>
      <c r="G58" s="35" t="str">
        <f t="shared" si="2"/>
        <v/>
      </c>
      <c r="H58" s="40"/>
      <c r="K58" s="7"/>
    </row>
    <row r="59" spans="1:11" s="8" customFormat="1" ht="45" x14ac:dyDescent="0.2">
      <c r="A59" s="33">
        <v>47</v>
      </c>
      <c r="B59" s="31" t="s">
        <v>106</v>
      </c>
      <c r="C59" s="34" t="s">
        <v>40</v>
      </c>
      <c r="D59" s="47">
        <v>1036</v>
      </c>
      <c r="E59" s="49">
        <v>11.6</v>
      </c>
      <c r="F59" s="56"/>
      <c r="G59" s="35" t="str">
        <f t="shared" si="2"/>
        <v/>
      </c>
      <c r="H59" s="40"/>
      <c r="K59" s="7"/>
    </row>
    <row r="60" spans="1:11" s="8" customFormat="1" ht="56.25" x14ac:dyDescent="0.2">
      <c r="A60" s="33">
        <v>48</v>
      </c>
      <c r="B60" s="31" t="s">
        <v>107</v>
      </c>
      <c r="C60" s="34" t="s">
        <v>56</v>
      </c>
      <c r="D60" s="47">
        <v>1419</v>
      </c>
      <c r="E60" s="49">
        <v>2.2799999999999998</v>
      </c>
      <c r="F60" s="56"/>
      <c r="G60" s="35" t="str">
        <f t="shared" si="2"/>
        <v/>
      </c>
      <c r="H60" s="40"/>
      <c r="K60" s="7"/>
    </row>
    <row r="61" spans="1:11" s="8" customFormat="1" ht="56.25" x14ac:dyDescent="0.2">
      <c r="A61" s="33">
        <v>49</v>
      </c>
      <c r="B61" s="31" t="s">
        <v>108</v>
      </c>
      <c r="C61" s="34" t="s">
        <v>63</v>
      </c>
      <c r="D61" s="47">
        <v>266</v>
      </c>
      <c r="E61" s="49">
        <v>2.5</v>
      </c>
      <c r="F61" s="56"/>
      <c r="G61" s="35" t="str">
        <f t="shared" si="2"/>
        <v/>
      </c>
      <c r="H61" s="40"/>
      <c r="K61" s="7"/>
    </row>
    <row r="62" spans="1:11" s="27" customFormat="1" ht="9" x14ac:dyDescent="0.2">
      <c r="A62" s="36"/>
      <c r="E62" s="45"/>
      <c r="F62" s="66" t="s">
        <v>26</v>
      </c>
      <c r="G62" s="67"/>
      <c r="H62" s="41"/>
    </row>
    <row r="63" spans="1:11" ht="14.25" customHeight="1" x14ac:dyDescent="0.2">
      <c r="F63" s="68" t="str">
        <f>IF(SUM(G13:G61)=0,"",SUM(G13:G61))</f>
        <v/>
      </c>
      <c r="G63" s="69"/>
      <c r="H63" s="42"/>
    </row>
    <row r="64" spans="1:11" s="37" customFormat="1" ht="9" x14ac:dyDescent="0.2">
      <c r="A64" s="63" t="str">
        <f>" - "&amp;Dados!B23</f>
        <v xml:space="preserve"> - O objeto será realizado junto à Secretaria obedecendo ao detalhamento na íntegra do termo de referência.</v>
      </c>
      <c r="B64" s="63"/>
      <c r="C64" s="63"/>
      <c r="D64" s="63"/>
      <c r="E64" s="63"/>
      <c r="F64" s="63"/>
      <c r="G64" s="63"/>
      <c r="H64" s="43"/>
    </row>
    <row r="65" spans="1:8" s="37" customFormat="1" ht="21.75" customHeight="1" x14ac:dyDescent="0.2">
      <c r="A65" s="63" t="str">
        <f>" - "&amp;Dados!B24</f>
        <v xml:space="preserve"> - O não cumprimento do disposto no presente termo acarretará a anulação do empenho bem como a aplicação das penalidades previstas no edital e a convocação do fornecedor subseqüente considerando a ordem de classificação do certame.</v>
      </c>
      <c r="B65" s="63"/>
      <c r="C65" s="63"/>
      <c r="D65" s="63"/>
      <c r="E65" s="63"/>
      <c r="F65" s="63"/>
      <c r="G65" s="63"/>
      <c r="H65" s="43"/>
    </row>
    <row r="66" spans="1:8" s="37" customFormat="1" ht="9" x14ac:dyDescent="0.2">
      <c r="A66" s="63" t="str">
        <f>" - "&amp;Dados!B25</f>
        <v xml:space="preserve"> - O pagamento do objeto de que trata o PREGÃO ELETRÔNICO 004/2026, será efetuado pela Tesouraria da Prefeitura Municipal de Sumidouro.</v>
      </c>
      <c r="B66" s="63"/>
      <c r="C66" s="63"/>
      <c r="D66" s="63"/>
      <c r="E66" s="63"/>
      <c r="F66" s="63"/>
      <c r="G66" s="63"/>
      <c r="H66" s="43"/>
    </row>
    <row r="67" spans="1:8" s="27" customFormat="1" ht="9" x14ac:dyDescent="0.2">
      <c r="A67" s="63" t="str">
        <f>" - "&amp;Dados!B26</f>
        <v xml:space="preserve"> - Proposta válida por 60 (sessenta) dias</v>
      </c>
      <c r="B67" s="63"/>
      <c r="C67" s="63"/>
      <c r="D67" s="63"/>
      <c r="E67" s="63"/>
      <c r="F67" s="63"/>
      <c r="G67" s="63"/>
      <c r="H67" s="41"/>
    </row>
  </sheetData>
  <autoFilter ref="A11:G67" xr:uid="{00000000-0009-0000-0000-000000000000}"/>
  <mergeCells count="15">
    <mergeCell ref="A64:G64"/>
    <mergeCell ref="A65:G65"/>
    <mergeCell ref="A66:G66"/>
    <mergeCell ref="B8:G8"/>
    <mergeCell ref="A67:G67"/>
    <mergeCell ref="B9:G9"/>
    <mergeCell ref="F62:G62"/>
    <mergeCell ref="F63:G63"/>
    <mergeCell ref="D10:G10"/>
    <mergeCell ref="C6:D6"/>
    <mergeCell ref="E6:F6"/>
    <mergeCell ref="A2:G2"/>
    <mergeCell ref="A3:G3"/>
    <mergeCell ref="A4:G4"/>
    <mergeCell ref="A5:G5"/>
  </mergeCells>
  <phoneticPr fontId="0" type="noConversion"/>
  <conditionalFormatting sqref="B10">
    <cfRule type="cellIs" dxfId="11" priority="12" stopIfTrue="1" operator="equal">
      <formula>$G$1</formula>
    </cfRule>
  </conditionalFormatting>
  <conditionalFormatting sqref="B13:B61">
    <cfRule type="expression" dxfId="10" priority="1" stopIfTrue="1">
      <formula>IF(#REF!=1,IF(#REF!=0,1,0),0)</formula>
    </cfRule>
  </conditionalFormatting>
  <conditionalFormatting sqref="B8:G9">
    <cfRule type="cellIs" dxfId="9" priority="13" stopIfTrue="1" operator="equal">
      <formula>$J$1</formula>
    </cfRule>
  </conditionalFormatting>
  <conditionalFormatting sqref="D13:D61">
    <cfRule type="expression" priority="3" stopIfTrue="1">
      <formula>$A13</formula>
    </cfRule>
  </conditionalFormatting>
  <conditionalFormatting sqref="D10:G10">
    <cfRule type="cellIs" dxfId="8" priority="28" stopIfTrue="1" operator="equal">
      <formula>$E$1</formula>
    </cfRule>
  </conditionalFormatting>
  <conditionalFormatting sqref="F13:F61">
    <cfRule type="cellIs" dxfId="7" priority="2" stopIfTrue="1" operator="equal">
      <formula>""</formula>
    </cfRule>
  </conditionalFormatting>
  <conditionalFormatting sqref="F62">
    <cfRule type="expression" dxfId="6" priority="5" stopIfTrue="1">
      <formula>IF($J62="Empate",IF(H62=1,TRUE(),FALSE()),FALSE())</formula>
    </cfRule>
    <cfRule type="expression" dxfId="5" priority="6" stopIfTrue="1">
      <formula>IF(H62="&gt;",FALSE(),IF(H62&gt;0,TRUE(),FALSE()))</formula>
    </cfRule>
    <cfRule type="expression" dxfId="4" priority="7" stopIfTrue="1">
      <formula>IF(H62="&gt;",TRUE(),FALSE())</formula>
    </cfRule>
  </conditionalFormatting>
  <conditionalFormatting sqref="F63">
    <cfRule type="expression" dxfId="3" priority="8" stopIfTrue="1">
      <formula>IF($J62="OK",IF(H62=1,TRUE(),FALSE()),FALSE())</formula>
    </cfRule>
    <cfRule type="expression" dxfId="2" priority="9" stopIfTrue="1">
      <formula>IF($J62="Empate",IF(H62=1,TRUE(),FALSE()),FALSE())</formula>
    </cfRule>
    <cfRule type="expression" dxfId="1" priority="10" stopIfTrue="1">
      <formula>IF($J62="Empate",IF(H62=2,TRUE(),FALSE()),FALSE())</formula>
    </cfRule>
  </conditionalFormatting>
  <conditionalFormatting sqref="G13:G61">
    <cfRule type="expression" dxfId="0" priority="4" stopIfTrue="1">
      <formula>IF(ISTEXT(F13),FALSE(),IF(F13&gt;E13,TRUE(),FALSE()))</formula>
    </cfRule>
  </conditionalFormatting>
  <printOptions horizontalCentered="1"/>
  <pageMargins left="0.51181102362204722" right="0.31496062992125984" top="0.39370078740157483" bottom="1.0236220472440944" header="0.51181102362204722" footer="0.55118110236220474"/>
  <pageSetup paperSize="9" scale="85" fitToHeight="20" orientation="portrait" horizontalDpi="4294967295" verticalDpi="4294967295" r:id="rId1"/>
  <headerFooter alignWithMargins="0">
    <oddHeader>&amp;R&amp;"Arial,Negrito"&amp;6Página &amp;P de &amp;N.</oddHeader>
    <oddFooter>&amp;C
____________________________________
Assinatura e Carimbo</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Plan2"/>
  <dimension ref="A1:IV35"/>
  <sheetViews>
    <sheetView workbookViewId="0">
      <selection activeCell="B5" sqref="B5"/>
    </sheetView>
  </sheetViews>
  <sheetFormatPr defaultRowHeight="12.75" x14ac:dyDescent="0.2"/>
  <cols>
    <col min="1" max="1" width="15" customWidth="1"/>
    <col min="2" max="2" width="51.85546875" customWidth="1"/>
    <col min="3" max="3" width="31.5703125" customWidth="1"/>
    <col min="4" max="6" width="23.28515625" customWidth="1"/>
    <col min="7" max="8" width="14" customWidth="1"/>
    <col min="9" max="9" width="19.28515625" customWidth="1"/>
    <col min="10" max="13" width="14.5703125" customWidth="1"/>
    <col min="14" max="15" width="9.28515625" customWidth="1"/>
  </cols>
  <sheetData>
    <row r="1" spans="1:7" x14ac:dyDescent="0.2">
      <c r="A1" s="16" t="s">
        <v>9</v>
      </c>
      <c r="B1" s="54" t="s">
        <v>41</v>
      </c>
      <c r="E1" s="4"/>
      <c r="F1" s="4"/>
      <c r="G1" s="4"/>
    </row>
    <row r="2" spans="1:7" x14ac:dyDescent="0.2">
      <c r="A2" s="16" t="s">
        <v>10</v>
      </c>
      <c r="B2" s="54" t="s">
        <v>42</v>
      </c>
      <c r="E2" s="4"/>
      <c r="F2" s="4"/>
      <c r="G2" s="4"/>
    </row>
    <row r="3" spans="1:7" x14ac:dyDescent="0.2">
      <c r="A3" s="16" t="s">
        <v>11</v>
      </c>
      <c r="B3" s="54" t="s">
        <v>39</v>
      </c>
      <c r="C3" s="5"/>
      <c r="E3" s="52"/>
      <c r="F3" s="4"/>
      <c r="G3" s="4"/>
    </row>
    <row r="4" spans="1:7" x14ac:dyDescent="0.2">
      <c r="A4" s="16" t="s">
        <v>12</v>
      </c>
      <c r="B4" s="54" t="s">
        <v>109</v>
      </c>
      <c r="C4" s="5"/>
      <c r="E4" s="52"/>
      <c r="F4" s="4"/>
      <c r="G4" s="4"/>
    </row>
    <row r="5" spans="1:7" x14ac:dyDescent="0.2">
      <c r="A5" s="16" t="s">
        <v>13</v>
      </c>
      <c r="B5" s="54" t="s">
        <v>43</v>
      </c>
      <c r="C5" s="5"/>
      <c r="E5" s="52"/>
      <c r="F5" s="4"/>
      <c r="G5" s="4"/>
    </row>
    <row r="6" spans="1:7" x14ac:dyDescent="0.2">
      <c r="A6" s="16" t="s">
        <v>30</v>
      </c>
      <c r="B6" s="55" t="s">
        <v>44</v>
      </c>
      <c r="C6" s="5"/>
      <c r="E6" s="52"/>
      <c r="F6" s="4"/>
      <c r="G6" s="4"/>
    </row>
    <row r="7" spans="1:7" x14ac:dyDescent="0.2">
      <c r="A7" s="16" t="s">
        <v>14</v>
      </c>
      <c r="B7" s="5" t="s">
        <v>29</v>
      </c>
      <c r="C7" s="5"/>
      <c r="E7" s="52"/>
      <c r="F7" s="4"/>
      <c r="G7" s="4"/>
    </row>
    <row r="8" spans="1:7" x14ac:dyDescent="0.2">
      <c r="A8" s="25" t="s">
        <v>22</v>
      </c>
      <c r="B8" s="46">
        <v>2658190.19</v>
      </c>
      <c r="C8" s="5"/>
      <c r="E8" s="52"/>
      <c r="F8" s="4"/>
      <c r="G8" s="4"/>
    </row>
    <row r="9" spans="1:7" x14ac:dyDescent="0.2">
      <c r="A9" s="17" t="s">
        <v>0</v>
      </c>
      <c r="E9" s="4"/>
      <c r="F9" s="4"/>
      <c r="G9" s="4"/>
    </row>
    <row r="10" spans="1:7" x14ac:dyDescent="0.2">
      <c r="A10" s="18" t="s">
        <v>2</v>
      </c>
      <c r="E10" s="4"/>
      <c r="F10" s="4"/>
      <c r="G10" s="4"/>
    </row>
    <row r="11" spans="1:7" x14ac:dyDescent="0.2">
      <c r="A11" s="19" t="s">
        <v>8</v>
      </c>
      <c r="E11" s="4"/>
      <c r="F11" s="4"/>
      <c r="G11" s="4"/>
    </row>
    <row r="12" spans="1:7" x14ac:dyDescent="0.2">
      <c r="A12" s="18" t="s">
        <v>19</v>
      </c>
      <c r="E12" s="4"/>
      <c r="F12" s="4"/>
      <c r="G12" s="4"/>
    </row>
    <row r="13" spans="1:7" x14ac:dyDescent="0.2">
      <c r="A13" s="18" t="s">
        <v>23</v>
      </c>
      <c r="E13" s="4"/>
      <c r="F13" s="4"/>
      <c r="G13" s="4"/>
    </row>
    <row r="14" spans="1:7" x14ac:dyDescent="0.2">
      <c r="A14" s="53" t="s">
        <v>32</v>
      </c>
      <c r="E14" s="4"/>
      <c r="F14" s="4"/>
      <c r="G14" s="4"/>
    </row>
    <row r="15" spans="1:7" x14ac:dyDescent="0.2">
      <c r="A15" s="53" t="s">
        <v>33</v>
      </c>
      <c r="E15" s="4"/>
      <c r="F15" s="4"/>
      <c r="G15" s="4"/>
    </row>
    <row r="16" spans="1:7" x14ac:dyDescent="0.2">
      <c r="A16" s="53" t="s">
        <v>34</v>
      </c>
      <c r="B16" s="24"/>
      <c r="E16" s="24"/>
      <c r="F16" s="4"/>
      <c r="G16" s="4"/>
    </row>
    <row r="17" spans="1:256" s="23" customFormat="1" x14ac:dyDescent="0.2">
      <c r="A17" s="22" t="s">
        <v>20</v>
      </c>
      <c r="B17" s="24" t="s">
        <v>46</v>
      </c>
      <c r="C17" s="24" t="s">
        <v>47</v>
      </c>
      <c r="D17" s="24" t="s">
        <v>48</v>
      </c>
      <c r="E17" s="24" t="s">
        <v>49</v>
      </c>
      <c r="F17" s="24"/>
      <c r="G17" s="24"/>
      <c r="H17" s="24"/>
      <c r="I17" s="24"/>
      <c r="J17" s="24"/>
      <c r="K17" s="24"/>
      <c r="L17" s="24"/>
      <c r="M17" s="24"/>
    </row>
    <row r="18" spans="1:256" s="23" customFormat="1" ht="25.5" x14ac:dyDescent="0.2">
      <c r="A18" s="22" t="s">
        <v>21</v>
      </c>
      <c r="B18" s="24" t="s">
        <v>50</v>
      </c>
      <c r="C18" s="58" t="s">
        <v>51</v>
      </c>
      <c r="D18" s="58" t="s">
        <v>52</v>
      </c>
      <c r="E18" s="58" t="s">
        <v>53</v>
      </c>
      <c r="F18" s="12"/>
      <c r="G18" s="12"/>
      <c r="H18" s="24"/>
      <c r="I18" s="24"/>
      <c r="J18" s="24"/>
      <c r="K18" s="24"/>
      <c r="L18" s="24"/>
      <c r="M18" s="24"/>
      <c r="IV18" s="24"/>
    </row>
    <row r="19" spans="1:256" x14ac:dyDescent="0.2">
      <c r="B19" s="24"/>
      <c r="E19" s="4"/>
      <c r="F19" s="24"/>
      <c r="G19" s="24"/>
    </row>
    <row r="20" spans="1:256" x14ac:dyDescent="0.2">
      <c r="B20" s="24"/>
      <c r="E20" s="51"/>
      <c r="F20" s="24"/>
      <c r="G20" s="24"/>
    </row>
    <row r="21" spans="1:256" x14ac:dyDescent="0.2">
      <c r="E21" s="51"/>
      <c r="F21" s="51"/>
      <c r="G21" s="51"/>
    </row>
    <row r="22" spans="1:256" x14ac:dyDescent="0.2">
      <c r="E22" s="51"/>
      <c r="F22" s="51"/>
      <c r="G22" s="51"/>
    </row>
    <row r="23" spans="1:256" ht="25.5" x14ac:dyDescent="0.2">
      <c r="A23" s="20" t="s">
        <v>15</v>
      </c>
      <c r="B23" s="55" t="s">
        <v>37</v>
      </c>
      <c r="E23" s="4"/>
      <c r="F23" s="4"/>
      <c r="G23" s="51"/>
    </row>
    <row r="24" spans="1:256" ht="63.75" x14ac:dyDescent="0.2">
      <c r="A24" s="20" t="s">
        <v>16</v>
      </c>
      <c r="B24" s="12" t="s">
        <v>35</v>
      </c>
      <c r="E24" s="4"/>
      <c r="F24" s="4"/>
      <c r="G24" s="51"/>
    </row>
    <row r="25" spans="1:256" ht="38.25" x14ac:dyDescent="0.2">
      <c r="A25" s="20" t="s">
        <v>17</v>
      </c>
      <c r="B25" s="55" t="s">
        <v>45</v>
      </c>
      <c r="C25" s="9"/>
      <c r="E25" s="4"/>
      <c r="F25" s="4"/>
      <c r="G25" s="51"/>
    </row>
    <row r="26" spans="1:256" ht="25.5" x14ac:dyDescent="0.2">
      <c r="A26" s="20" t="s">
        <v>18</v>
      </c>
      <c r="B26" s="21" t="s">
        <v>27</v>
      </c>
      <c r="E26" s="4"/>
      <c r="F26" s="4"/>
      <c r="G26" s="51"/>
    </row>
    <row r="27" spans="1:256" x14ac:dyDescent="0.2">
      <c r="A27" s="20" t="s">
        <v>31</v>
      </c>
      <c r="B27" s="58" t="s">
        <v>38</v>
      </c>
      <c r="G27" s="51"/>
    </row>
    <row r="28" spans="1:256" x14ac:dyDescent="0.2">
      <c r="B28" s="21"/>
    </row>
    <row r="29" spans="1:256" x14ac:dyDescent="0.2">
      <c r="B29" s="21"/>
    </row>
    <row r="30" spans="1:256" x14ac:dyDescent="0.2">
      <c r="B30" s="21"/>
    </row>
    <row r="31" spans="1:256" x14ac:dyDescent="0.2">
      <c r="B31" s="21"/>
    </row>
    <row r="32" spans="1:256" x14ac:dyDescent="0.2">
      <c r="B32" s="21"/>
    </row>
    <row r="33" spans="2:2" x14ac:dyDescent="0.2">
      <c r="B33" s="21"/>
    </row>
    <row r="34" spans="2:2" x14ac:dyDescent="0.2">
      <c r="B34" s="21"/>
    </row>
    <row r="35" spans="2:2" x14ac:dyDescent="0.2">
      <c r="B35" s="21"/>
    </row>
  </sheetData>
  <phoneticPr fontId="0" type="noConversion"/>
  <pageMargins left="0.78740157499999996" right="0.78740157499999996" top="0.984251969" bottom="0.984251969" header="0.49212598499999999" footer="0.49212598499999999"/>
  <pageSetup paperSize="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5</vt:i4>
      </vt:variant>
    </vt:vector>
  </HeadingPairs>
  <TitlesOfParts>
    <vt:vector size="7" baseType="lpstr">
      <vt:lpstr>Quadro de Preços</vt:lpstr>
      <vt:lpstr>Dados</vt:lpstr>
      <vt:lpstr>Dados!_GoBack</vt:lpstr>
      <vt:lpstr>'Quadro de Preços'!_Hlk103001899</vt:lpstr>
      <vt:lpstr>Dados!_Hlk94602424</vt:lpstr>
      <vt:lpstr>Dados!_Hlk94602431</vt:lpstr>
      <vt:lpstr>'Quadro de Preços'!Titulos_de_impressao</vt:lpstr>
    </vt:vector>
  </TitlesOfParts>
  <Company>PMS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Licitacao</dc:creator>
  <dc:description>Versão: 2.0 - Incluída a planilha 'dados'.</dc:description>
  <cp:lastModifiedBy>Thiago Bandeira</cp:lastModifiedBy>
  <cp:lastPrinted>2025-08-19T17:20:26Z</cp:lastPrinted>
  <dcterms:created xsi:type="dcterms:W3CDTF">2006-04-18T17:38:46Z</dcterms:created>
  <dcterms:modified xsi:type="dcterms:W3CDTF">2025-12-16T19:30:32Z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otegido por senha">
    <vt:bool>true</vt:bool>
  </property>
</Properties>
</file>